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filterPrivacy="1"/>
  <xr:revisionPtr revIDLastSave="0" documentId="13_ncr:1_{A1305FCA-A9DB-426F-8ED7-2EB658EB3CCC}" xr6:coauthVersionLast="47" xr6:coauthVersionMax="47" xr10:uidLastSave="{00000000-0000-0000-0000-000000000000}"/>
  <bookViews>
    <workbookView xWindow="-120" yWindow="-120" windowWidth="29040" windowHeight="15720" xr2:uid="{00000000-000D-0000-FFFF-FFFF00000000}"/>
  </bookViews>
  <sheets>
    <sheet name="経費進捗様式" sheetId="22" r:id="rId1"/>
    <sheet name="証憑星取表" sheetId="23" r:id="rId2"/>
    <sheet name="経費進捗様式(記入方法)" sheetId="11" r:id="rId3"/>
    <sheet name="証憑星取表 (記入例)" sheetId="21" r:id="rId4"/>
  </sheets>
  <definedNames>
    <definedName name="_xlnm._FilterDatabase" localSheetId="0" hidden="1">経費進捗様式!$B$8:$M$78</definedName>
    <definedName name="_xlnm._FilterDatabase" localSheetId="2" hidden="1">'経費進捗様式(記入方法)'!$B$8:$M$78</definedName>
    <definedName name="_xlnm.Print_Area" localSheetId="0">経費進捗様式!$B$1:$M$78</definedName>
    <definedName name="_xlnm.Print_Area" localSheetId="2">'経費進捗様式(記入方法)'!$B$1:$M$78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4" i="22" l="1"/>
  <c r="L70" i="22"/>
  <c r="L58" i="22"/>
  <c r="L50" i="22"/>
  <c r="L43" i="22"/>
  <c r="L34" i="22"/>
  <c r="L20" i="22"/>
  <c r="L5" i="22"/>
  <c r="L77" i="11"/>
  <c r="L70" i="11"/>
  <c r="L64" i="11"/>
  <c r="L58" i="11"/>
  <c r="L50" i="11"/>
  <c r="L43" i="11"/>
  <c r="L34" i="11"/>
  <c r="L20" i="11"/>
  <c r="L5" i="11"/>
  <c r="L77" i="22"/>
  <c r="J77" i="22"/>
  <c r="J70" i="22"/>
  <c r="J64" i="22"/>
  <c r="J58" i="22"/>
  <c r="J50" i="22"/>
  <c r="J43" i="22"/>
  <c r="J34" i="22"/>
  <c r="J20" i="22"/>
  <c r="J5" i="22" s="1"/>
  <c r="K5" i="22"/>
  <c r="J43" i="11" l="1"/>
  <c r="J20" i="11"/>
  <c r="J34" i="11"/>
  <c r="J64" i="11"/>
  <c r="J58" i="11"/>
  <c r="K5" i="11" l="1"/>
  <c r="J50" i="11"/>
  <c r="J70" i="11"/>
  <c r="J77" i="11"/>
  <c r="J5"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tc={BC909C18-E18B-4610-9362-99B86358694F}</author>
  </authors>
  <commentList>
    <comment ref="B36" authorId="0" shapeId="0" xr:uid="{BC909C18-E18B-4610-9362-99B86358694F}">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直接経費のうち人件費以外に該当すると思います。21行目と重複しますので、調整ください。</t>
      </text>
    </comment>
  </commentList>
</comments>
</file>

<file path=xl/sharedStrings.xml><?xml version="1.0" encoding="utf-8"?>
<sst xmlns="http://schemas.openxmlformats.org/spreadsheetml/2006/main" count="433" uniqueCount="143">
  <si>
    <t>（単位：円）</t>
    <rPh sb="1" eb="3">
      <t>タンイ</t>
    </rPh>
    <rPh sb="4" eb="5">
      <t>エン</t>
    </rPh>
    <phoneticPr fontId="2"/>
  </si>
  <si>
    <t>対象日</t>
    <rPh sb="0" eb="2">
      <t>タイショウ</t>
    </rPh>
    <rPh sb="2" eb="3">
      <t>ビ</t>
    </rPh>
    <phoneticPr fontId="2"/>
  </si>
  <si>
    <t>支出年月日</t>
    <rPh sb="0" eb="2">
      <t>シシュツ</t>
    </rPh>
    <rPh sb="2" eb="4">
      <t>ネンゲツ</t>
    </rPh>
    <rPh sb="4" eb="5">
      <t>ヒ</t>
    </rPh>
    <phoneticPr fontId="2"/>
  </si>
  <si>
    <t>数量</t>
    <rPh sb="0" eb="2">
      <t>スウリョウ</t>
    </rPh>
    <phoneticPr fontId="2"/>
  </si>
  <si>
    <t>単位</t>
    <rPh sb="0" eb="2">
      <t>タンイ</t>
    </rPh>
    <phoneticPr fontId="2"/>
  </si>
  <si>
    <t>時間</t>
    <rPh sb="0" eb="2">
      <t>ジカン</t>
    </rPh>
    <phoneticPr fontId="2"/>
  </si>
  <si>
    <t>既支払額</t>
    <rPh sb="0" eb="1">
      <t>スデ</t>
    </rPh>
    <rPh sb="1" eb="3">
      <t>シハライ</t>
    </rPh>
    <rPh sb="3" eb="4">
      <t>ガク</t>
    </rPh>
    <phoneticPr fontId="2"/>
  </si>
  <si>
    <t>支払相手先名</t>
    <rPh sb="0" eb="2">
      <t>シハラ</t>
    </rPh>
    <rPh sb="2" eb="5">
      <t>アイテサキ</t>
    </rPh>
    <rPh sb="5" eb="6">
      <t>メイ</t>
    </rPh>
    <phoneticPr fontId="2"/>
  </si>
  <si>
    <t>合計</t>
    <rPh sb="0" eb="2">
      <t>ゴウケイ</t>
    </rPh>
    <phoneticPr fontId="2"/>
  </si>
  <si>
    <t>単価</t>
    <rPh sb="0" eb="2">
      <t>タンカ</t>
    </rPh>
    <phoneticPr fontId="2"/>
  </si>
  <si>
    <t>１．業務費</t>
    <rPh sb="2" eb="5">
      <t>ギョウムヒ</t>
    </rPh>
    <phoneticPr fontId="2"/>
  </si>
  <si>
    <t>費用概要</t>
    <rPh sb="0" eb="4">
      <t>ヒヨウガイヨウ</t>
    </rPh>
    <phoneticPr fontId="2"/>
  </si>
  <si>
    <t>No</t>
    <phoneticPr fontId="2"/>
  </si>
  <si>
    <t>２．事務費</t>
    <rPh sb="2" eb="5">
      <t>ジムヒ</t>
    </rPh>
    <phoneticPr fontId="2"/>
  </si>
  <si>
    <t>対象費目
（細分）</t>
    <rPh sb="0" eb="2">
      <t>タイショウ</t>
    </rPh>
    <rPh sb="2" eb="4">
      <t>ヒモク</t>
    </rPh>
    <rPh sb="6" eb="8">
      <t>サイブン</t>
    </rPh>
    <phoneticPr fontId="2"/>
  </si>
  <si>
    <t>支払賃借料</t>
    <rPh sb="0" eb="2">
      <t>シハラ</t>
    </rPh>
    <rPh sb="2" eb="5">
      <t>チンシャクリョウ</t>
    </rPh>
    <phoneticPr fontId="2"/>
  </si>
  <si>
    <t>３．工事費</t>
    <rPh sb="2" eb="5">
      <t>コウジヒ</t>
    </rPh>
    <phoneticPr fontId="2"/>
  </si>
  <si>
    <t>工事費</t>
    <rPh sb="0" eb="3">
      <t>コウジヒ</t>
    </rPh>
    <phoneticPr fontId="2"/>
  </si>
  <si>
    <t>補助経費合計</t>
    <rPh sb="0" eb="2">
      <t>ホジョ</t>
    </rPh>
    <rPh sb="2" eb="4">
      <t>ケイヒ</t>
    </rPh>
    <rPh sb="4" eb="6">
      <t>ゴウケイ</t>
    </rPh>
    <phoneticPr fontId="2"/>
  </si>
  <si>
    <t>業務費（人件費）　小計</t>
    <rPh sb="9" eb="10">
      <t>ショウ</t>
    </rPh>
    <rPh sb="10" eb="11">
      <t>ケイ</t>
    </rPh>
    <phoneticPr fontId="2"/>
  </si>
  <si>
    <t>支払賃借料　小計</t>
    <rPh sb="6" eb="7">
      <t>ショウ</t>
    </rPh>
    <rPh sb="7" eb="8">
      <t>ケイ</t>
    </rPh>
    <phoneticPr fontId="2"/>
  </si>
  <si>
    <t>事務費（賃金・報酬・給与・手当等）</t>
    <rPh sb="0" eb="3">
      <t>ジムヒ</t>
    </rPh>
    <phoneticPr fontId="2"/>
  </si>
  <si>
    <t>事務費（委託費）</t>
    <rPh sb="0" eb="3">
      <t>ジムヒ</t>
    </rPh>
    <rPh sb="4" eb="7">
      <t>イタクヒ</t>
    </rPh>
    <phoneticPr fontId="2"/>
  </si>
  <si>
    <t>事務費（賃金・報酬・給与・手当等及び委託費以外）</t>
    <rPh sb="0" eb="3">
      <t>ジムヒ</t>
    </rPh>
    <rPh sb="16" eb="17">
      <t>オヨ</t>
    </rPh>
    <rPh sb="18" eb="21">
      <t>イタクヒ</t>
    </rPh>
    <rPh sb="21" eb="23">
      <t>イガイ</t>
    </rPh>
    <phoneticPr fontId="2"/>
  </si>
  <si>
    <t>対象月</t>
    <rPh sb="0" eb="2">
      <t>タイショウ</t>
    </rPh>
    <rPh sb="2" eb="3">
      <t>ツキ</t>
    </rPh>
    <phoneticPr fontId="2"/>
  </si>
  <si>
    <t>備考</t>
    <rPh sb="0" eb="2">
      <t>ビコウ</t>
    </rPh>
    <phoneticPr fontId="2"/>
  </si>
  <si>
    <t>人件費</t>
    <rPh sb="0" eb="3">
      <t>ジンケンヒ</t>
    </rPh>
    <phoneticPr fontId="2"/>
  </si>
  <si>
    <t>No</t>
  </si>
  <si>
    <t>事業を行うための直接経費のうち、人件費に係るもの</t>
    <rPh sb="0" eb="2">
      <t>ジギョウ</t>
    </rPh>
    <rPh sb="3" eb="4">
      <t>オコナ</t>
    </rPh>
    <rPh sb="8" eb="10">
      <t>チョクセツ</t>
    </rPh>
    <rPh sb="10" eb="12">
      <t>ケイヒ</t>
    </rPh>
    <rPh sb="16" eb="19">
      <t>ジンケンヒ</t>
    </rPh>
    <rPh sb="20" eb="21">
      <t>カカ</t>
    </rPh>
    <phoneticPr fontId="2"/>
  </si>
  <si>
    <r>
      <t>事業を行うための直接経費のうち、人件費</t>
    </r>
    <r>
      <rPr>
        <b/>
        <sz val="10.5"/>
        <color rgb="FFFF0000"/>
        <rFont val="Meiryo UI"/>
        <family val="3"/>
        <charset val="128"/>
      </rPr>
      <t>以外に</t>
    </r>
    <r>
      <rPr>
        <b/>
        <sz val="10.5"/>
        <rFont val="Meiryo UI"/>
        <family val="3"/>
        <charset val="128"/>
      </rPr>
      <t>係るもの</t>
    </r>
    <rPh sb="0" eb="2">
      <t>ジギョウ</t>
    </rPh>
    <rPh sb="3" eb="4">
      <t>オコナ</t>
    </rPh>
    <rPh sb="8" eb="10">
      <t>チョクセツ</t>
    </rPh>
    <rPh sb="10" eb="12">
      <t>ケイヒ</t>
    </rPh>
    <rPh sb="16" eb="19">
      <t>ジンケンヒ</t>
    </rPh>
    <rPh sb="19" eb="21">
      <t>イガイ</t>
    </rPh>
    <rPh sb="22" eb="23">
      <t>カカワ</t>
    </rPh>
    <phoneticPr fontId="2"/>
  </si>
  <si>
    <t>業務費（人件費以外）　小計</t>
    <rPh sb="7" eb="9">
      <t>イガイ</t>
    </rPh>
    <rPh sb="11" eb="12">
      <t>ショウ</t>
    </rPh>
    <rPh sb="12" eb="13">
      <t>ケイ</t>
    </rPh>
    <phoneticPr fontId="2"/>
  </si>
  <si>
    <t>事業に関する請負又は委託費</t>
    <rPh sb="0" eb="2">
      <t>ジギョウ</t>
    </rPh>
    <rPh sb="3" eb="4">
      <t>カン</t>
    </rPh>
    <rPh sb="6" eb="8">
      <t>ウケオイ</t>
    </rPh>
    <rPh sb="8" eb="9">
      <t>マタ</t>
    </rPh>
    <rPh sb="10" eb="12">
      <t>イタク</t>
    </rPh>
    <rPh sb="12" eb="13">
      <t>ヒ</t>
    </rPh>
    <phoneticPr fontId="2"/>
  </si>
  <si>
    <t>協議会名</t>
    <rPh sb="0" eb="3">
      <t>キョウギカイ</t>
    </rPh>
    <rPh sb="3" eb="4">
      <t>メイ</t>
    </rPh>
    <phoneticPr fontId="11"/>
  </si>
  <si>
    <t>社会保険料</t>
    <rPh sb="0" eb="5">
      <t>シャカイホケンリョウ</t>
    </rPh>
    <phoneticPr fontId="11"/>
  </si>
  <si>
    <t>賃金・報酬 等</t>
    <rPh sb="0" eb="2">
      <t>チンギン</t>
    </rPh>
    <rPh sb="3" eb="5">
      <t>ホウシュウ</t>
    </rPh>
    <rPh sb="6" eb="7">
      <t>トウ</t>
    </rPh>
    <phoneticPr fontId="11"/>
  </si>
  <si>
    <t>諸謝金</t>
    <rPh sb="0" eb="3">
      <t>ショシャキン</t>
    </rPh>
    <phoneticPr fontId="11"/>
  </si>
  <si>
    <t>旅費</t>
    <rPh sb="0" eb="2">
      <t>リョヒ</t>
    </rPh>
    <phoneticPr fontId="11"/>
  </si>
  <si>
    <t>使用料及賃借料</t>
    <rPh sb="0" eb="3">
      <t>シヨウリョウ</t>
    </rPh>
    <rPh sb="3" eb="4">
      <t>オヨ</t>
    </rPh>
    <rPh sb="4" eb="7">
      <t>チンシャクリョウ</t>
    </rPh>
    <phoneticPr fontId="11"/>
  </si>
  <si>
    <t>消耗品費備品購入</t>
    <rPh sb="0" eb="4">
      <t>ショウモウヒンヒ</t>
    </rPh>
    <rPh sb="4" eb="8">
      <t>ビヒンコウニュウ</t>
    </rPh>
    <phoneticPr fontId="11"/>
  </si>
  <si>
    <t>他</t>
  </si>
  <si>
    <t>証憑コード</t>
  </si>
  <si>
    <t>a</t>
  </si>
  <si>
    <t>b</t>
  </si>
  <si>
    <t>c</t>
  </si>
  <si>
    <t>d</t>
  </si>
  <si>
    <t>e</t>
  </si>
  <si>
    <t>f</t>
  </si>
  <si>
    <t>g</t>
  </si>
  <si>
    <t>h</t>
  </si>
  <si>
    <t>支払先</t>
    <phoneticPr fontId="11"/>
  </si>
  <si>
    <t>本見積書</t>
    <rPh sb="0" eb="1">
      <t>ホン</t>
    </rPh>
    <phoneticPr fontId="11"/>
  </si>
  <si>
    <t>相見積書</t>
    <rPh sb="3" eb="4">
      <t>ショ</t>
    </rPh>
    <phoneticPr fontId="11"/>
  </si>
  <si>
    <t>選定理由書</t>
  </si>
  <si>
    <t>発注書または契約書</t>
    <rPh sb="0" eb="3">
      <t>ハッチュウショ</t>
    </rPh>
    <rPh sb="6" eb="9">
      <t>ケイヤクショ</t>
    </rPh>
    <phoneticPr fontId="11"/>
  </si>
  <si>
    <t>納品書</t>
    <rPh sb="0" eb="3">
      <t>ノウヒンショ</t>
    </rPh>
    <phoneticPr fontId="11"/>
  </si>
  <si>
    <t>検収書</t>
    <rPh sb="0" eb="3">
      <t>ケンシュウショ</t>
    </rPh>
    <phoneticPr fontId="11"/>
  </si>
  <si>
    <t>請求書</t>
    <rPh sb="0" eb="3">
      <t>セイキュウショ</t>
    </rPh>
    <phoneticPr fontId="11"/>
  </si>
  <si>
    <t>振込明細・通帳見開きやネット口座の取引明細（コピー）</t>
    <rPh sb="2" eb="4">
      <t>メイサイ</t>
    </rPh>
    <phoneticPr fontId="11"/>
  </si>
  <si>
    <t>目的・回数及び金額</t>
    <rPh sb="0" eb="2">
      <t>モクテキ</t>
    </rPh>
    <rPh sb="3" eb="5">
      <t>カイスウ</t>
    </rPh>
    <rPh sb="5" eb="6">
      <t>オヨ</t>
    </rPh>
    <rPh sb="7" eb="9">
      <t>キンガク</t>
    </rPh>
    <phoneticPr fontId="11"/>
  </si>
  <si>
    <t>使途目的・品目・単価・数量・及び金額</t>
    <rPh sb="0" eb="2">
      <t>シト</t>
    </rPh>
    <rPh sb="2" eb="4">
      <t>モクテキ</t>
    </rPh>
    <rPh sb="5" eb="7">
      <t>ヒンモク</t>
    </rPh>
    <rPh sb="8" eb="10">
      <t>タンカ</t>
    </rPh>
    <rPh sb="11" eb="13">
      <t>スウリョウ</t>
    </rPh>
    <rPh sb="14" eb="15">
      <t>オヨ</t>
    </rPh>
    <rPh sb="16" eb="18">
      <t>キンガク</t>
    </rPh>
    <phoneticPr fontId="11"/>
  </si>
  <si>
    <t>その他</t>
  </si>
  <si>
    <t>※行は、必要に応じて増やして作成してください。</t>
  </si>
  <si>
    <t>資料No.</t>
    <rPh sb="0" eb="2">
      <t>シリョウ</t>
    </rPh>
    <phoneticPr fontId="2"/>
  </si>
  <si>
    <t>備考</t>
    <phoneticPr fontId="2"/>
  </si>
  <si>
    <t>単価基準</t>
    <rPh sb="0" eb="2">
      <t>タンカ</t>
    </rPh>
    <rPh sb="2" eb="4">
      <t>キジュン</t>
    </rPh>
    <phoneticPr fontId="2"/>
  </si>
  <si>
    <t>日報(使途目的・人数・単価・金額含む)</t>
    <rPh sb="0" eb="2">
      <t>ニッポウ</t>
    </rPh>
    <rPh sb="3" eb="5">
      <t>シト</t>
    </rPh>
    <rPh sb="5" eb="7">
      <t>モクテキ</t>
    </rPh>
    <rPh sb="8" eb="10">
      <t>ニンズウ</t>
    </rPh>
    <rPh sb="11" eb="13">
      <t>タンカ</t>
    </rPh>
    <rPh sb="14" eb="16">
      <t>キンガク</t>
    </rPh>
    <rPh sb="16" eb="17">
      <t>フク</t>
    </rPh>
    <phoneticPr fontId="11"/>
  </si>
  <si>
    <t>旅費一覧(目的・人数・単価・回数及び金額含む)</t>
    <rPh sb="0" eb="2">
      <t>リョヒ</t>
    </rPh>
    <rPh sb="2" eb="4">
      <t>イチラン</t>
    </rPh>
    <rPh sb="16" eb="17">
      <t>オヨ</t>
    </rPh>
    <rPh sb="18" eb="20">
      <t>キンガク</t>
    </rPh>
    <rPh sb="20" eb="21">
      <t>フク</t>
    </rPh>
    <phoneticPr fontId="11"/>
  </si>
  <si>
    <t>日報(目的・人数・単価・回数及び金額含む)</t>
    <rPh sb="0" eb="2">
      <t>ニッポウ</t>
    </rPh>
    <rPh sb="3" eb="5">
      <t>モクテキ</t>
    </rPh>
    <rPh sb="6" eb="8">
      <t>ニンズウ</t>
    </rPh>
    <rPh sb="9" eb="11">
      <t>タンカ</t>
    </rPh>
    <rPh sb="12" eb="14">
      <t>カイスウ</t>
    </rPh>
    <rPh sb="14" eb="15">
      <t>オヨ</t>
    </rPh>
    <rPh sb="16" eb="18">
      <t>キンガク</t>
    </rPh>
    <rPh sb="18" eb="19">
      <t>フク</t>
    </rPh>
    <phoneticPr fontId="11"/>
  </si>
  <si>
    <t>日報(雇用目的・内容・人数・単価・日数及び金額含む)</t>
    <rPh sb="0" eb="2">
      <t>ニッポウ</t>
    </rPh>
    <rPh sb="3" eb="5">
      <t>コヨウ</t>
    </rPh>
    <rPh sb="5" eb="7">
      <t>モクテキ</t>
    </rPh>
    <rPh sb="8" eb="10">
      <t>ナイヨウ</t>
    </rPh>
    <rPh sb="11" eb="13">
      <t>ニンズウ</t>
    </rPh>
    <rPh sb="14" eb="16">
      <t>タンカ</t>
    </rPh>
    <rPh sb="17" eb="19">
      <t>ニッスウ</t>
    </rPh>
    <rPh sb="19" eb="20">
      <t>オヨ</t>
    </rPh>
    <rPh sb="21" eb="23">
      <t>キンガク</t>
    </rPh>
    <rPh sb="23" eb="24">
      <t>フク</t>
    </rPh>
    <phoneticPr fontId="11"/>
  </si>
  <si>
    <t>費目区分</t>
    <phoneticPr fontId="2"/>
  </si>
  <si>
    <t>能率 太郎</t>
    <rPh sb="0" eb="2">
      <t>ノウリツ</t>
    </rPh>
    <rPh sb="3" eb="5">
      <t>タロウ</t>
    </rPh>
    <phoneticPr fontId="2"/>
  </si>
  <si>
    <t>8月</t>
    <rPh sb="1" eb="2">
      <t>ガツ</t>
    </rPh>
    <phoneticPr fontId="2"/>
  </si>
  <si>
    <t>対象費目</t>
    <rPh sb="0" eb="2">
      <t>タイショウ</t>
    </rPh>
    <rPh sb="2" eb="4">
      <t>ヒモク</t>
    </rPh>
    <phoneticPr fontId="2"/>
  </si>
  <si>
    <t>対象人員</t>
    <rPh sb="0" eb="2">
      <t>タイショウ</t>
    </rPh>
    <rPh sb="2" eb="4">
      <t>ジンイン</t>
    </rPh>
    <phoneticPr fontId="2"/>
  </si>
  <si>
    <t>能率 日報1</t>
    <rPh sb="0" eb="2">
      <t>ノウリツ</t>
    </rPh>
    <rPh sb="3" eb="5">
      <t>ニッポウ</t>
    </rPh>
    <phoneticPr fontId="2"/>
  </si>
  <si>
    <t>外部委託等の費用に共通</t>
    <rPh sb="0" eb="2">
      <t>ガイブ</t>
    </rPh>
    <rPh sb="2" eb="4">
      <t>イタク</t>
    </rPh>
    <rPh sb="4" eb="5">
      <t>トウ</t>
    </rPh>
    <rPh sb="6" eb="8">
      <t>ヒヨウ</t>
    </rPh>
    <rPh sb="9" eb="11">
      <t>キョウツウ</t>
    </rPh>
    <phoneticPr fontId="2"/>
  </si>
  <si>
    <t>事業費ー業務費ー人件費</t>
  </si>
  <si>
    <t>事業費ー業務費ー人件費以外</t>
  </si>
  <si>
    <t>事業費ー業務費ー委託費</t>
  </si>
  <si>
    <t>事業費ー事務費</t>
  </si>
  <si>
    <t>工事費</t>
  </si>
  <si>
    <t>自社人件費</t>
    <rPh sb="0" eb="2">
      <t>ジシャ</t>
    </rPh>
    <rPh sb="2" eb="5">
      <t>ジンケンヒ</t>
    </rPh>
    <phoneticPr fontId="2"/>
  </si>
  <si>
    <t>自社社員</t>
    <rPh sb="0" eb="2">
      <t>ジシャ</t>
    </rPh>
    <rPh sb="2" eb="4">
      <t>シャイン</t>
    </rPh>
    <phoneticPr fontId="2"/>
  </si>
  <si>
    <t>実証事業時の旅費</t>
    <rPh sb="0" eb="2">
      <t>ジッショウ</t>
    </rPh>
    <rPh sb="2" eb="4">
      <t>ジギョウ</t>
    </rPh>
    <rPh sb="4" eb="5">
      <t>ジ</t>
    </rPh>
    <rPh sb="6" eb="8">
      <t>リョヒ</t>
    </rPh>
    <phoneticPr fontId="2"/>
  </si>
  <si>
    <t>システム開発費</t>
    <rPh sb="4" eb="6">
      <t>カイハツ</t>
    </rPh>
    <phoneticPr fontId="2"/>
  </si>
  <si>
    <t>◯◯システムズ㈱</t>
    <phoneticPr fontId="2"/>
  </si>
  <si>
    <t>◯◯工業㈱</t>
    <rPh sb="2" eb="4">
      <t>コウギョウ</t>
    </rPh>
    <phoneticPr fontId="2"/>
  </si>
  <si>
    <t>物流センター改修費</t>
    <rPh sb="0" eb="2">
      <t>ブツリュウ</t>
    </rPh>
    <rPh sb="6" eb="8">
      <t>カイシュウ</t>
    </rPh>
    <phoneticPr fontId="2"/>
  </si>
  <si>
    <t>◯◯協議会</t>
    <rPh sb="2" eb="5">
      <t>キョウギカイ</t>
    </rPh>
    <phoneticPr fontId="2"/>
  </si>
  <si>
    <t>諸謝金</t>
    <rPh sb="0" eb="3">
      <t>ショシャキン</t>
    </rPh>
    <phoneticPr fontId="2"/>
  </si>
  <si>
    <t>◯◯大学 ◯◯教授</t>
    <rPh sb="2" eb="4">
      <t>ダイガク</t>
    </rPh>
    <rPh sb="7" eb="9">
      <t>キョウジュ</t>
    </rPh>
    <phoneticPr fontId="2"/>
  </si>
  <si>
    <t>3a</t>
    <phoneticPr fontId="2"/>
  </si>
  <si>
    <t>3b</t>
    <phoneticPr fontId="2"/>
  </si>
  <si>
    <t>3d</t>
    <phoneticPr fontId="2"/>
  </si>
  <si>
    <t>3e</t>
    <phoneticPr fontId="2"/>
  </si>
  <si>
    <t>3f</t>
    <phoneticPr fontId="2"/>
  </si>
  <si>
    <t>3g</t>
    <phoneticPr fontId="2"/>
  </si>
  <si>
    <t>3h</t>
    <phoneticPr fontId="2"/>
  </si>
  <si>
    <t>5a</t>
    <phoneticPr fontId="2"/>
  </si>
  <si>
    <t>5b</t>
    <phoneticPr fontId="2"/>
  </si>
  <si>
    <t>5d</t>
    <phoneticPr fontId="2"/>
  </si>
  <si>
    <t>5e</t>
    <phoneticPr fontId="2"/>
  </si>
  <si>
    <t>5f</t>
    <phoneticPr fontId="2"/>
  </si>
  <si>
    <t>5g</t>
    <phoneticPr fontId="2"/>
  </si>
  <si>
    <t>5h</t>
    <phoneticPr fontId="2"/>
  </si>
  <si>
    <t>物品・サービスなどの名称
※当該の請求書等と平仄を合わせてください</t>
    <rPh sb="0" eb="2">
      <t>ブッピン</t>
    </rPh>
    <rPh sb="10" eb="12">
      <t>メイショウ</t>
    </rPh>
    <rPh sb="14" eb="16">
      <t>トウガイ</t>
    </rPh>
    <rPh sb="17" eb="19">
      <t>セイキュウ</t>
    </rPh>
    <rPh sb="19" eb="20">
      <t>ショ</t>
    </rPh>
    <rPh sb="20" eb="21">
      <t>トウ</t>
    </rPh>
    <rPh sb="22" eb="24">
      <t>ヒョウソク</t>
    </rPh>
    <rPh sb="25" eb="26">
      <t>ア</t>
    </rPh>
    <phoneticPr fontId="11"/>
  </si>
  <si>
    <t>費目
※該当する費目を選択してください</t>
    <rPh sb="6" eb="8">
      <t>ガイトウ</t>
    </rPh>
    <phoneticPr fontId="2"/>
  </si>
  <si>
    <t>証憑星取表</t>
    <rPh sb="0" eb="2">
      <t>ショウヒョウ</t>
    </rPh>
    <rPh sb="2" eb="5">
      <t>ホシトリヒョウ</t>
    </rPh>
    <phoneticPr fontId="2"/>
  </si>
  <si>
    <t>事業に関する請負又は委託費  小計</t>
    <rPh sb="15" eb="16">
      <t>ショウ</t>
    </rPh>
    <rPh sb="16" eb="17">
      <t>ケイ</t>
    </rPh>
    <phoneticPr fontId="2"/>
  </si>
  <si>
    <t>事務費（賃金・報酬・給与・手当等）　小計</t>
    <rPh sb="18" eb="19">
      <t>ショウ</t>
    </rPh>
    <rPh sb="19" eb="20">
      <t>ケイ</t>
    </rPh>
    <phoneticPr fontId="2"/>
  </si>
  <si>
    <t>事務費（委託費）　小計</t>
    <rPh sb="9" eb="10">
      <t>ショウ</t>
    </rPh>
    <rPh sb="10" eb="11">
      <t>ケイ</t>
    </rPh>
    <phoneticPr fontId="2"/>
  </si>
  <si>
    <t>事務費（賃金・報酬・給与・手当等及び委託費以外）　小計</t>
    <rPh sb="25" eb="26">
      <t>ショウ</t>
    </rPh>
    <rPh sb="26" eb="27">
      <t>ケイ</t>
    </rPh>
    <phoneticPr fontId="2"/>
  </si>
  <si>
    <t>工事費 計</t>
    <rPh sb="0" eb="3">
      <t>コウジヒ</t>
    </rPh>
    <rPh sb="4" eb="5">
      <t>ケイ</t>
    </rPh>
    <phoneticPr fontId="2"/>
  </si>
  <si>
    <t>2026/9/30</t>
    <phoneticPr fontId="2"/>
  </si>
  <si>
    <t>2027/1/31</t>
    <phoneticPr fontId="2"/>
  </si>
  <si>
    <t>業務費</t>
    <rPh sb="0" eb="3">
      <t>ギョウムヒ</t>
    </rPh>
    <phoneticPr fontId="2"/>
  </si>
  <si>
    <t>システム製作費②_分割支払い②</t>
    <rPh sb="4" eb="7">
      <t>セイサクヒ</t>
    </rPh>
    <rPh sb="9" eb="13">
      <t>ブンカツシハラ</t>
    </rPh>
    <phoneticPr fontId="2"/>
  </si>
  <si>
    <t>システム製作費①_分割支払い①</t>
    <rPh sb="4" eb="7">
      <t>セイサクヒ</t>
    </rPh>
    <rPh sb="9" eb="13">
      <t>ブンカツシハラ</t>
    </rPh>
    <phoneticPr fontId="2"/>
  </si>
  <si>
    <t>◯◯システムズ㈱</t>
  </si>
  <si>
    <t>デジタル技術を活用した荷主・物流事業者の行動変容促進事業費補助金　経費進捗確認表</t>
    <rPh sb="4" eb="6">
      <t>ギジュツ</t>
    </rPh>
    <rPh sb="7" eb="9">
      <t>カツヨウ</t>
    </rPh>
    <rPh sb="11" eb="13">
      <t>ニヌシ</t>
    </rPh>
    <rPh sb="14" eb="16">
      <t>ブツリュウ</t>
    </rPh>
    <rPh sb="16" eb="18">
      <t>ジギョウ</t>
    </rPh>
    <rPh sb="18" eb="19">
      <t>シャ</t>
    </rPh>
    <rPh sb="20" eb="22">
      <t>コウドウ</t>
    </rPh>
    <rPh sb="22" eb="24">
      <t>ヘンヨウ</t>
    </rPh>
    <rPh sb="24" eb="26">
      <t>ソクシン</t>
    </rPh>
    <rPh sb="26" eb="29">
      <t>ジギョウヒ</t>
    </rPh>
    <rPh sb="29" eb="32">
      <t>ホジョキン</t>
    </rPh>
    <rPh sb="33" eb="35">
      <t>ケイヒ</t>
    </rPh>
    <rPh sb="35" eb="37">
      <t>シンチョク</t>
    </rPh>
    <rPh sb="37" eb="39">
      <t>カクニン</t>
    </rPh>
    <rPh sb="39" eb="40">
      <t>ヒョウ</t>
    </rPh>
    <phoneticPr fontId="2"/>
  </si>
  <si>
    <t>デジタル技術を活用した荷主・物流事業者の行動変容促進事業</t>
    <phoneticPr fontId="11"/>
  </si>
  <si>
    <t>ia</t>
  </si>
  <si>
    <t>ia</t>
    <phoneticPr fontId="2"/>
  </si>
  <si>
    <t>ib</t>
  </si>
  <si>
    <t>ib</t>
    <phoneticPr fontId="2"/>
  </si>
  <si>
    <t>ic</t>
  </si>
  <si>
    <t>ic</t>
    <phoneticPr fontId="2"/>
  </si>
  <si>
    <t>id</t>
  </si>
  <si>
    <t>id</t>
    <phoneticPr fontId="2"/>
  </si>
  <si>
    <t>ie</t>
  </si>
  <si>
    <t>if</t>
  </si>
  <si>
    <t>ig</t>
  </si>
  <si>
    <t>ih</t>
  </si>
  <si>
    <t>ii</t>
  </si>
  <si>
    <t>ij</t>
  </si>
  <si>
    <t>ik</t>
  </si>
  <si>
    <t>il</t>
  </si>
  <si>
    <t>交付決定額</t>
    <rPh sb="0" eb="2">
      <t>コウフ</t>
    </rPh>
    <rPh sb="2" eb="5">
      <t>ケッテイガク</t>
    </rPh>
    <phoneticPr fontId="2"/>
  </si>
  <si>
    <t>1ia</t>
    <phoneticPr fontId="2"/>
  </si>
  <si>
    <t>1ib</t>
    <phoneticPr fontId="2"/>
  </si>
  <si>
    <t>2ii</t>
    <phoneticPr fontId="2"/>
  </si>
  <si>
    <t>4ig</t>
    <phoneticPr fontId="2"/>
  </si>
  <si>
    <t>4ih</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</si>
</sst>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d;@"/>
  </numFmts>
  <fonts count="22"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20"/>
      <color theme="1"/>
      <name val="Meiryo UI"/>
      <family val="3"/>
      <charset val="128"/>
    </font>
    <font>
      <sz val="10.5"/>
      <color theme="1"/>
      <name val="Meiryo UI"/>
      <family val="3"/>
      <charset val="128"/>
    </font>
    <font>
      <b/>
      <sz val="12"/>
      <color theme="1"/>
      <name val="Meiryo UI"/>
      <family val="3"/>
      <charset val="128"/>
    </font>
    <font>
      <b/>
      <sz val="10.5"/>
      <color theme="1"/>
      <name val="Meiryo UI"/>
      <family val="3"/>
      <charset val="128"/>
    </font>
    <font>
      <b/>
      <sz val="10.5"/>
      <color rgb="FFFF0000"/>
      <name val="Meiryo UI"/>
      <family val="3"/>
      <charset val="128"/>
    </font>
    <font>
      <b/>
      <sz val="10.5"/>
      <name val="Meiryo UI"/>
      <family val="3"/>
      <charset val="128"/>
    </font>
    <font>
      <sz val="11"/>
      <color theme="1"/>
      <name val="游ゴシック"/>
      <family val="2"/>
      <scheme val="minor"/>
    </font>
    <font>
      <b/>
      <sz val="20"/>
      <color theme="1"/>
      <name val="Meiryo UI"/>
      <family val="3"/>
      <charset val="128"/>
    </font>
    <font>
      <sz val="6"/>
      <name val="游ゴシック"/>
      <family val="3"/>
      <charset val="128"/>
      <scheme val="minor"/>
    </font>
    <font>
      <sz val="11"/>
      <color theme="1"/>
      <name val="Meiryo UI"/>
      <family val="3"/>
      <charset val="128"/>
    </font>
    <font>
      <b/>
      <sz val="16"/>
      <color theme="1"/>
      <name val="Meiryo UI"/>
      <family val="3"/>
      <charset val="128"/>
    </font>
    <font>
      <b/>
      <sz val="11"/>
      <color rgb="FF0000FF"/>
      <name val="Meiryo UI"/>
      <family val="3"/>
      <charset val="128"/>
    </font>
    <font>
      <sz val="10"/>
      <color theme="1"/>
      <name val="Meiryo UI"/>
      <family val="3"/>
      <charset val="128"/>
    </font>
    <font>
      <b/>
      <sz val="12"/>
      <color rgb="FF0000FF"/>
      <name val="Meiryo UI"/>
      <family val="3"/>
      <charset val="128"/>
    </font>
    <font>
      <sz val="12"/>
      <color rgb="FF0000FF"/>
      <name val="Meiryo UI"/>
      <family val="3"/>
      <charset val="128"/>
    </font>
    <font>
      <b/>
      <sz val="12"/>
      <name val="Meiryo UI"/>
      <family val="3"/>
      <charset val="128"/>
    </font>
    <font>
      <sz val="12"/>
      <color theme="1"/>
      <name val="Meiryo UI"/>
      <family val="3"/>
      <charset val="128"/>
    </font>
    <font>
      <sz val="14"/>
      <color theme="1"/>
      <name val="Meiryo UI"/>
      <family val="3"/>
      <charset val="128"/>
    </font>
    <font>
      <sz val="14"/>
      <name val="Meiryo UI"/>
      <family val="3"/>
      <charset val="128"/>
    </font>
  </fonts>
  <fills count="14">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99CCFF"/>
        <bgColor rgb="FFE1E1FF"/>
      </patternFill>
    </fill>
    <fill>
      <patternFill patternType="solid">
        <fgColor rgb="FFFEF2CB"/>
        <bgColor rgb="FFFEF2CB"/>
      </patternFill>
    </fill>
    <fill>
      <patternFill patternType="solid">
        <fgColor rgb="FFFBE4D5"/>
        <bgColor rgb="FFFBE4D5"/>
      </patternFill>
    </fill>
    <fill>
      <patternFill patternType="solid">
        <fgColor rgb="FFE2EFD9"/>
        <bgColor rgb="FFE2EFD9"/>
      </patternFill>
    </fill>
    <fill>
      <patternFill patternType="solid">
        <fgColor rgb="FFD8D8D8"/>
        <bgColor rgb="FFD8D8D8"/>
      </patternFill>
    </fill>
    <fill>
      <patternFill patternType="solid">
        <fgColor rgb="FFF7CAAC"/>
        <bgColor rgb="FFF7CAAC"/>
      </patternFill>
    </fill>
    <fill>
      <patternFill patternType="solid">
        <fgColor rgb="FFECECEC"/>
        <bgColor rgb="FFECECEC"/>
      </patternFill>
    </fill>
    <fill>
      <patternFill patternType="solid">
        <fgColor rgb="FFCCFF66"/>
        <bgColor rgb="FFE1E1FF"/>
      </patternFill>
    </fill>
  </fills>
  <borders count="2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top style="double">
        <color rgb="FF000000"/>
      </top>
      <bottom style="thin">
        <color rgb="FF000000"/>
      </bottom>
      <diagonal/>
    </border>
    <border>
      <left/>
      <right/>
      <top style="double">
        <color rgb="FF000000"/>
      </top>
      <bottom style="thin">
        <color rgb="FF000000"/>
      </bottom>
      <diagonal/>
    </border>
    <border diagonalDown="1">
      <left style="thin">
        <color rgb="FF000000"/>
      </left>
      <right style="thin">
        <color rgb="FF000000"/>
      </right>
      <top style="thin">
        <color rgb="FF000000"/>
      </top>
      <bottom style="thin">
        <color rgb="FF000000"/>
      </bottom>
      <diagonal style="thin">
        <color rgb="FF000000"/>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s>
  <cellStyleXfs count="5">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9" fillId="0" borderId="0"/>
    <xf numFmtId="0" fontId="9" fillId="0" borderId="0"/>
  </cellStyleXfs>
  <cellXfs count="116">
    <xf numFmtId="0" fontId="0" fillId="0" borderId="0" xfId="0">
      <alignment vertical="center"/>
    </xf>
    <xf numFmtId="0" fontId="4" fillId="0" borderId="0" xfId="0" applyFont="1">
      <alignment vertical="center"/>
    </xf>
    <xf numFmtId="0" fontId="4" fillId="0" borderId="0" xfId="0" applyFont="1" applyAlignment="1">
      <alignment horizontal="center" vertical="center"/>
    </xf>
    <xf numFmtId="0" fontId="5" fillId="2" borderId="0" xfId="0" applyFont="1" applyFill="1">
      <alignment vertical="center"/>
    </xf>
    <xf numFmtId="176" fontId="4" fillId="2" borderId="0" xfId="0" applyNumberFormat="1" applyFont="1" applyFill="1" applyAlignment="1">
      <alignment horizontal="center" vertical="center"/>
    </xf>
    <xf numFmtId="0" fontId="4" fillId="2" borderId="0" xfId="0" applyFont="1" applyFill="1">
      <alignment vertical="center"/>
    </xf>
    <xf numFmtId="0" fontId="4" fillId="2" borderId="0" xfId="0" applyFont="1" applyFill="1" applyAlignment="1">
      <alignment vertical="center" wrapText="1"/>
    </xf>
    <xf numFmtId="0" fontId="4" fillId="2" borderId="0" xfId="0" applyFont="1" applyFill="1" applyAlignment="1">
      <alignment horizontal="right" vertical="center"/>
    </xf>
    <xf numFmtId="38" fontId="4" fillId="0" borderId="3" xfId="1" applyFont="1" applyBorder="1">
      <alignment vertical="center"/>
    </xf>
    <xf numFmtId="38" fontId="4" fillId="0" borderId="6" xfId="1" applyFont="1" applyBorder="1">
      <alignment vertical="center"/>
    </xf>
    <xf numFmtId="0" fontId="5" fillId="3" borderId="0" xfId="0" applyFont="1" applyFill="1" applyAlignment="1">
      <alignment horizontal="left" vertical="center"/>
    </xf>
    <xf numFmtId="0" fontId="4" fillId="3" borderId="0" xfId="0" applyFont="1" applyFill="1" applyAlignment="1">
      <alignment horizontal="center" vertical="center"/>
    </xf>
    <xf numFmtId="0" fontId="6" fillId="2" borderId="0" xfId="0" applyFont="1" applyFill="1">
      <alignment vertical="center"/>
    </xf>
    <xf numFmtId="0" fontId="4" fillId="2" borderId="1" xfId="0" applyFont="1" applyFill="1" applyBorder="1" applyAlignment="1">
      <alignment horizontal="center" vertical="center"/>
    </xf>
    <xf numFmtId="176"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38" fontId="4" fillId="2" borderId="1" xfId="1" applyFont="1" applyFill="1" applyBorder="1" applyAlignment="1">
      <alignment horizontal="center" vertical="center"/>
    </xf>
    <xf numFmtId="0" fontId="4" fillId="0" borderId="1" xfId="0" applyFont="1" applyBorder="1">
      <alignment vertical="center"/>
    </xf>
    <xf numFmtId="176" fontId="4" fillId="0" borderId="1" xfId="0" applyNumberFormat="1" applyFont="1" applyBorder="1" applyAlignment="1">
      <alignment horizontal="center" vertical="center"/>
    </xf>
    <xf numFmtId="56" fontId="4" fillId="0" borderId="1" xfId="0" applyNumberFormat="1" applyFont="1" applyBorder="1">
      <alignment vertical="center"/>
    </xf>
    <xf numFmtId="38" fontId="4" fillId="0" borderId="1" xfId="1" applyFont="1" applyFill="1" applyBorder="1">
      <alignment vertical="center"/>
    </xf>
    <xf numFmtId="0" fontId="4" fillId="0" borderId="5" xfId="0" applyFont="1" applyBorder="1">
      <alignment vertical="center"/>
    </xf>
    <xf numFmtId="38" fontId="4" fillId="0" borderId="0" xfId="1" applyFont="1">
      <alignment vertical="center"/>
    </xf>
    <xf numFmtId="38" fontId="4" fillId="0" borderId="3" xfId="1" applyFont="1" applyFill="1" applyBorder="1">
      <alignment vertical="center"/>
    </xf>
    <xf numFmtId="0" fontId="4" fillId="0" borderId="2" xfId="0" applyFont="1" applyBorder="1">
      <alignment vertical="center"/>
    </xf>
    <xf numFmtId="176" fontId="4" fillId="0" borderId="2" xfId="0" applyNumberFormat="1" applyFont="1" applyBorder="1" applyAlignment="1">
      <alignment horizontal="center" vertical="center"/>
    </xf>
    <xf numFmtId="56" fontId="4" fillId="0" borderId="2" xfId="0" applyNumberFormat="1" applyFont="1" applyBorder="1">
      <alignment vertical="center"/>
    </xf>
    <xf numFmtId="38" fontId="4" fillId="0" borderId="2" xfId="1" applyFont="1" applyFill="1" applyBorder="1">
      <alignment vertical="center"/>
    </xf>
    <xf numFmtId="0" fontId="4" fillId="0" borderId="0" xfId="0" applyFont="1" applyAlignment="1">
      <alignment vertical="center" wrapText="1"/>
    </xf>
    <xf numFmtId="0" fontId="4" fillId="0" borderId="1" xfId="0" applyFont="1" applyBorder="1" applyAlignment="1">
      <alignment horizontal="center" vertical="center"/>
    </xf>
    <xf numFmtId="38" fontId="4" fillId="0" borderId="1" xfId="1" applyFont="1" applyBorder="1">
      <alignment vertical="center"/>
    </xf>
    <xf numFmtId="176" fontId="4" fillId="0" borderId="0" xfId="0" applyNumberFormat="1" applyFont="1" applyAlignment="1">
      <alignment horizontal="center" vertical="center"/>
    </xf>
    <xf numFmtId="0" fontId="5" fillId="4" borderId="0" xfId="0" applyFont="1" applyFill="1" applyAlignment="1">
      <alignment horizontal="left" vertical="center"/>
    </xf>
    <xf numFmtId="0" fontId="4" fillId="4" borderId="0" xfId="0" applyFont="1" applyFill="1" applyAlignment="1">
      <alignment horizontal="center" vertical="center"/>
    </xf>
    <xf numFmtId="38" fontId="4" fillId="0" borderId="0" xfId="1" applyFont="1" applyFill="1" applyBorder="1">
      <alignment vertical="center"/>
    </xf>
    <xf numFmtId="0" fontId="5" fillId="5" borderId="0" xfId="0" applyFont="1" applyFill="1" applyAlignment="1">
      <alignment horizontal="left" vertical="center"/>
    </xf>
    <xf numFmtId="0" fontId="4" fillId="5" borderId="0" xfId="0" applyFont="1" applyFill="1" applyAlignment="1">
      <alignment horizontal="center" vertical="center"/>
    </xf>
    <xf numFmtId="0" fontId="10" fillId="0" borderId="0" xfId="3" applyFont="1" applyAlignment="1">
      <alignment vertical="center"/>
    </xf>
    <xf numFmtId="0" fontId="3" fillId="0" borderId="0" xfId="3" applyFont="1" applyAlignment="1">
      <alignment vertical="center"/>
    </xf>
    <xf numFmtId="0" fontId="12" fillId="0" borderId="0" xfId="3" applyFont="1" applyAlignment="1">
      <alignment vertical="center"/>
    </xf>
    <xf numFmtId="38" fontId="12" fillId="0" borderId="0" xfId="3" applyNumberFormat="1" applyFont="1" applyAlignment="1">
      <alignment vertical="center"/>
    </xf>
    <xf numFmtId="0" fontId="12" fillId="0" borderId="0" xfId="3" applyFont="1" applyAlignment="1">
      <alignment horizontal="center" vertical="center"/>
    </xf>
    <xf numFmtId="0" fontId="13" fillId="0" borderId="0" xfId="3" applyFont="1" applyAlignment="1">
      <alignment vertical="center"/>
    </xf>
    <xf numFmtId="0" fontId="12" fillId="0" borderId="8" xfId="3" applyFont="1" applyBorder="1" applyAlignment="1">
      <alignment horizontal="center" vertical="center"/>
    </xf>
    <xf numFmtId="0" fontId="15" fillId="9" borderId="1" xfId="3" applyFont="1" applyFill="1" applyBorder="1" applyAlignment="1">
      <alignment horizontal="center" vertical="center" wrapText="1"/>
    </xf>
    <xf numFmtId="0" fontId="12" fillId="10" borderId="1" xfId="3" applyFont="1" applyFill="1" applyBorder="1" applyAlignment="1">
      <alignment vertical="center" wrapText="1"/>
    </xf>
    <xf numFmtId="0" fontId="12" fillId="0" borderId="8" xfId="3" applyFont="1" applyBorder="1" applyAlignment="1">
      <alignment horizontal="center" vertical="center" wrapText="1"/>
    </xf>
    <xf numFmtId="0" fontId="12" fillId="0" borderId="8" xfId="3" applyFont="1" applyBorder="1" applyAlignment="1">
      <alignment vertical="center" wrapText="1"/>
    </xf>
    <xf numFmtId="0" fontId="12" fillId="0" borderId="8" xfId="3" applyFont="1" applyBorder="1" applyAlignment="1">
      <alignment horizontal="center" vertical="top" textRotation="255" wrapText="1"/>
    </xf>
    <xf numFmtId="0" fontId="12" fillId="12" borderId="8" xfId="3" applyFont="1" applyFill="1" applyBorder="1" applyAlignment="1">
      <alignment horizontal="center" vertical="top" textRotation="255" wrapText="1"/>
    </xf>
    <xf numFmtId="0" fontId="14" fillId="0" borderId="8" xfId="3" applyFont="1" applyBorder="1" applyAlignment="1">
      <alignment vertical="center"/>
    </xf>
    <xf numFmtId="0" fontId="14" fillId="0" borderId="8" xfId="3" applyFont="1" applyBorder="1" applyAlignment="1">
      <alignment vertical="center" wrapText="1"/>
    </xf>
    <xf numFmtId="49" fontId="16" fillId="0" borderId="8" xfId="3" applyNumberFormat="1" applyFont="1" applyBorder="1" applyAlignment="1">
      <alignment horizontal="center" vertical="center"/>
    </xf>
    <xf numFmtId="14" fontId="17" fillId="0" borderId="8" xfId="3" applyNumberFormat="1" applyFont="1" applyBorder="1" applyAlignment="1">
      <alignment horizontal="center" vertical="center"/>
    </xf>
    <xf numFmtId="0" fontId="17" fillId="0" borderId="0" xfId="3" applyFont="1" applyAlignment="1">
      <alignment vertical="center"/>
    </xf>
    <xf numFmtId="14" fontId="12" fillId="0" borderId="8" xfId="3" applyNumberFormat="1" applyFont="1" applyBorder="1" applyAlignment="1">
      <alignment horizontal="center" vertical="center"/>
    </xf>
    <xf numFmtId="49" fontId="15" fillId="0" borderId="8" xfId="3" applyNumberFormat="1" applyFont="1" applyBorder="1" applyAlignment="1">
      <alignment vertical="center"/>
    </xf>
    <xf numFmtId="38" fontId="12" fillId="0" borderId="8" xfId="3" applyNumberFormat="1" applyFont="1" applyBorder="1" applyAlignment="1">
      <alignment vertical="center"/>
    </xf>
    <xf numFmtId="0" fontId="12" fillId="0" borderId="10" xfId="3" applyFont="1" applyBorder="1" applyAlignment="1">
      <alignment vertical="center" wrapText="1"/>
    </xf>
    <xf numFmtId="49" fontId="15" fillId="0" borderId="10" xfId="3" applyNumberFormat="1" applyFont="1" applyBorder="1" applyAlignment="1">
      <alignment vertical="center"/>
    </xf>
    <xf numFmtId="38" fontId="12" fillId="0" borderId="10" xfId="3" applyNumberFormat="1" applyFont="1" applyBorder="1" applyAlignment="1">
      <alignment vertical="center"/>
    </xf>
    <xf numFmtId="49" fontId="15" fillId="0" borderId="13" xfId="3" applyNumberFormat="1" applyFont="1" applyBorder="1" applyAlignment="1">
      <alignment vertical="center"/>
    </xf>
    <xf numFmtId="38" fontId="12" fillId="0" borderId="14" xfId="3" applyNumberFormat="1" applyFont="1" applyBorder="1" applyAlignment="1">
      <alignment vertical="center"/>
    </xf>
    <xf numFmtId="38" fontId="12" fillId="10" borderId="11" xfId="3" applyNumberFormat="1" applyFont="1" applyFill="1" applyBorder="1" applyAlignment="1">
      <alignment vertical="center"/>
    </xf>
    <xf numFmtId="49" fontId="16" fillId="0" borderId="17" xfId="3" applyNumberFormat="1" applyFont="1" applyBorder="1" applyAlignment="1">
      <alignment horizontal="center" vertical="center"/>
    </xf>
    <xf numFmtId="0" fontId="12" fillId="0" borderId="7" xfId="3" applyFont="1" applyBorder="1" applyAlignment="1">
      <alignment horizontal="center" vertical="center"/>
    </xf>
    <xf numFmtId="0" fontId="12" fillId="13" borderId="11" xfId="3" applyFont="1" applyFill="1" applyBorder="1" applyAlignment="1">
      <alignment horizontal="center" vertical="top" textRotation="255" wrapText="1"/>
    </xf>
    <xf numFmtId="0" fontId="12" fillId="6" borderId="11" xfId="3" applyFont="1" applyFill="1" applyBorder="1" applyAlignment="1">
      <alignment horizontal="center" vertical="top" textRotation="255" wrapText="1"/>
    </xf>
    <xf numFmtId="0" fontId="15" fillId="7" borderId="11" xfId="3" applyFont="1" applyFill="1" applyBorder="1" applyAlignment="1">
      <alignment horizontal="center" vertical="top" textRotation="255" wrapText="1"/>
    </xf>
    <xf numFmtId="0" fontId="12" fillId="8" borderId="11" xfId="3" applyFont="1" applyFill="1" applyBorder="1" applyAlignment="1">
      <alignment horizontal="center" vertical="top" textRotation="255" wrapText="1"/>
    </xf>
    <xf numFmtId="0" fontId="12" fillId="9" borderId="11" xfId="3" applyFont="1" applyFill="1" applyBorder="1" applyAlignment="1">
      <alignment horizontal="center" vertical="top" textRotation="255" wrapText="1"/>
    </xf>
    <xf numFmtId="0" fontId="12" fillId="10" borderId="11" xfId="3" applyFont="1" applyFill="1" applyBorder="1" applyAlignment="1">
      <alignment horizontal="center" vertical="top" textRotation="255" wrapText="1"/>
    </xf>
    <xf numFmtId="0" fontId="12" fillId="11" borderId="11" xfId="3" applyFont="1" applyFill="1" applyBorder="1" applyAlignment="1">
      <alignment horizontal="center" vertical="top" textRotation="255" wrapText="1"/>
    </xf>
    <xf numFmtId="0" fontId="12" fillId="0" borderId="11" xfId="3" applyFont="1" applyBorder="1" applyAlignment="1">
      <alignment horizontal="center" vertical="center"/>
    </xf>
    <xf numFmtId="0" fontId="12" fillId="0" borderId="9" xfId="3" applyFont="1" applyBorder="1" applyAlignment="1">
      <alignment horizontal="center" vertical="center"/>
    </xf>
    <xf numFmtId="0" fontId="12" fillId="13" borderId="19" xfId="3" applyFont="1" applyFill="1" applyBorder="1" applyAlignment="1">
      <alignment horizontal="center" vertical="center"/>
    </xf>
    <xf numFmtId="0" fontId="12" fillId="6" borderId="19" xfId="3" applyFont="1" applyFill="1" applyBorder="1" applyAlignment="1">
      <alignment horizontal="center" vertical="center"/>
    </xf>
    <xf numFmtId="0" fontId="12" fillId="7" borderId="19" xfId="3" applyFont="1" applyFill="1" applyBorder="1" applyAlignment="1">
      <alignment horizontal="center" vertical="center"/>
    </xf>
    <xf numFmtId="0" fontId="12" fillId="8" borderId="19" xfId="3" applyFont="1" applyFill="1" applyBorder="1" applyAlignment="1">
      <alignment horizontal="center" vertical="center"/>
    </xf>
    <xf numFmtId="0" fontId="12" fillId="9" borderId="19" xfId="3" applyFont="1" applyFill="1" applyBorder="1" applyAlignment="1">
      <alignment horizontal="center" vertical="center"/>
    </xf>
    <xf numFmtId="0" fontId="12" fillId="10" borderId="19" xfId="3" applyFont="1" applyFill="1" applyBorder="1" applyAlignment="1">
      <alignment horizontal="center" vertical="center"/>
    </xf>
    <xf numFmtId="0" fontId="12" fillId="11" borderId="19" xfId="3" applyFont="1" applyFill="1" applyBorder="1" applyAlignment="1">
      <alignment horizontal="center" vertical="center"/>
    </xf>
    <xf numFmtId="0" fontId="12" fillId="12" borderId="20" xfId="3" applyFont="1" applyFill="1" applyBorder="1" applyAlignment="1">
      <alignment horizontal="center" vertical="center"/>
    </xf>
    <xf numFmtId="0" fontId="12" fillId="11" borderId="1" xfId="3" applyFont="1" applyFill="1" applyBorder="1" applyAlignment="1">
      <alignment vertical="center" wrapText="1"/>
    </xf>
    <xf numFmtId="0" fontId="12" fillId="12" borderId="1" xfId="3" applyFont="1" applyFill="1" applyBorder="1" applyAlignment="1">
      <alignment horizontal="center" vertical="center"/>
    </xf>
    <xf numFmtId="38" fontId="4" fillId="0" borderId="6" xfId="1" applyFont="1" applyBorder="1" applyAlignment="1">
      <alignment vertical="center" wrapText="1"/>
    </xf>
    <xf numFmtId="0" fontId="18" fillId="0" borderId="1" xfId="3" applyFont="1" applyBorder="1" applyAlignment="1">
      <alignment vertical="center"/>
    </xf>
    <xf numFmtId="38" fontId="19" fillId="0" borderId="7" xfId="3" applyNumberFormat="1" applyFont="1" applyBorder="1" applyAlignment="1">
      <alignment horizontal="center" vertical="center"/>
    </xf>
    <xf numFmtId="0" fontId="19" fillId="0" borderId="0" xfId="3" applyFont="1" applyAlignment="1">
      <alignment vertical="center"/>
    </xf>
    <xf numFmtId="0" fontId="20" fillId="0" borderId="8" xfId="3" applyFont="1" applyBorder="1" applyAlignment="1">
      <alignment horizontal="center" vertical="center"/>
    </xf>
    <xf numFmtId="0" fontId="21" fillId="0" borderId="8" xfId="3" applyFont="1" applyBorder="1" applyAlignment="1">
      <alignment horizontal="center" vertical="center"/>
    </xf>
    <xf numFmtId="56" fontId="4" fillId="0" borderId="1" xfId="0" quotePrefix="1" applyNumberFormat="1" applyFont="1" applyBorder="1">
      <alignment vertical="center"/>
    </xf>
    <xf numFmtId="0" fontId="4" fillId="2" borderId="21" xfId="0" applyFont="1" applyFill="1" applyBorder="1" applyAlignment="1">
      <alignment horizontal="center" vertical="center" wrapText="1"/>
    </xf>
    <xf numFmtId="9" fontId="4" fillId="2" borderId="1" xfId="2" applyFont="1" applyFill="1" applyBorder="1" applyAlignment="1">
      <alignment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3" fillId="0" borderId="0" xfId="0" applyFont="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12" fillId="8" borderId="1" xfId="3" applyFont="1" applyFill="1" applyBorder="1" applyAlignment="1">
      <alignment horizontal="center" vertical="center" wrapText="1"/>
    </xf>
    <xf numFmtId="0" fontId="15" fillId="0" borderId="18" xfId="3" applyFont="1" applyBorder="1" applyAlignment="1">
      <alignment horizontal="center" vertical="center" textRotation="255" wrapText="1"/>
    </xf>
    <xf numFmtId="0" fontId="12" fillId="0" borderId="12" xfId="3" applyFont="1" applyBorder="1" applyAlignment="1">
      <alignment vertical="center"/>
    </xf>
    <xf numFmtId="0" fontId="12" fillId="0" borderId="11" xfId="3" applyFont="1" applyBorder="1" applyAlignment="1">
      <alignment vertical="center"/>
    </xf>
    <xf numFmtId="0" fontId="12" fillId="10" borderId="15" xfId="3" applyFont="1" applyFill="1" applyBorder="1" applyAlignment="1">
      <alignment horizontal="right" vertical="center"/>
    </xf>
    <xf numFmtId="0" fontId="12" fillId="0" borderId="16" xfId="3" applyFont="1" applyBorder="1" applyAlignment="1">
      <alignment vertical="center"/>
    </xf>
    <xf numFmtId="0" fontId="12" fillId="0" borderId="0" xfId="3" applyFont="1" applyAlignment="1">
      <alignment vertical="center"/>
    </xf>
    <xf numFmtId="0" fontId="12" fillId="0" borderId="1" xfId="3" applyFont="1" applyBorder="1" applyAlignment="1">
      <alignment horizontal="center" vertical="center"/>
    </xf>
    <xf numFmtId="0" fontId="12" fillId="0" borderId="1" xfId="3" applyFont="1" applyBorder="1" applyAlignment="1">
      <alignment vertical="center"/>
    </xf>
    <xf numFmtId="0" fontId="12" fillId="13" borderId="1" xfId="3" applyFont="1" applyFill="1" applyBorder="1" applyAlignment="1">
      <alignment horizontal="center" vertical="center"/>
    </xf>
    <xf numFmtId="0" fontId="12" fillId="6" borderId="1" xfId="3" applyFont="1" applyFill="1" applyBorder="1" applyAlignment="1">
      <alignment horizontal="center" vertical="center" wrapText="1"/>
    </xf>
    <xf numFmtId="0" fontId="12" fillId="7" borderId="1" xfId="3" applyFont="1" applyFill="1" applyBorder="1" applyAlignment="1">
      <alignment horizontal="center" vertical="center" wrapText="1"/>
    </xf>
    <xf numFmtId="0" fontId="4" fillId="2" borderId="1" xfId="0" applyFont="1" applyFill="1" applyBorder="1" applyAlignment="1">
      <alignment horizontal="center" vertical="center"/>
    </xf>
  </cellXfs>
  <cellStyles count="5">
    <cellStyle name="パーセント" xfId="2" builtinId="5"/>
    <cellStyle name="桁区切り" xfId="1" builtinId="6"/>
    <cellStyle name="標準" xfId="0" builtinId="0"/>
    <cellStyle name="標準 2" xfId="3" xr:uid="{EFC2DA9F-1F11-4751-B7F5-D578458AAFA0}"/>
    <cellStyle name="標準 3" xfId="4" xr:uid="{159D4460-5D52-4729-B636-6A81C5F43301}"/>
  </cellStyles>
  <dxfs count="0"/>
  <tableStyles count="0" defaultTableStyle="TableStyleMedium2" defaultPivotStyle="PivotStyleLight16"/>
  <colors>
    <mruColors>
      <color rgb="FFFFCCFF"/>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5</xdr:col>
      <xdr:colOff>348615</xdr:colOff>
      <xdr:row>11</xdr:row>
      <xdr:rowOff>15240</xdr:rowOff>
    </xdr:from>
    <xdr:to>
      <xdr:col>5</xdr:col>
      <xdr:colOff>1731645</xdr:colOff>
      <xdr:row>14</xdr:row>
      <xdr:rowOff>106680</xdr:rowOff>
    </xdr:to>
    <xdr:sp macro="" textlink="">
      <xdr:nvSpPr>
        <xdr:cNvPr id="2" name="吹き出し: 線 1">
          <a:extLst>
            <a:ext uri="{FF2B5EF4-FFF2-40B4-BE49-F238E27FC236}">
              <a16:creationId xmlns:a16="http://schemas.microsoft.com/office/drawing/2014/main" id="{9E1E2775-A0A2-4FC6-8903-B90BBE57E8FB}"/>
            </a:ext>
          </a:extLst>
        </xdr:cNvPr>
        <xdr:cNvSpPr/>
      </xdr:nvSpPr>
      <xdr:spPr>
        <a:xfrm>
          <a:off x="2920365" y="2367915"/>
          <a:ext cx="1383030" cy="662940"/>
        </a:xfrm>
        <a:prstGeom prst="borderCallout1">
          <a:avLst>
            <a:gd name="adj1" fmla="val 18750"/>
            <a:gd name="adj2" fmla="val -8333"/>
            <a:gd name="adj3" fmla="val 87599"/>
            <a:gd name="adj4" fmla="val -40809"/>
          </a:avLst>
        </a:prstGeom>
        <a:solidFill>
          <a:schemeClr val="accent4">
            <a:lumMod val="40000"/>
            <a:lumOff val="60000"/>
          </a:schemeClr>
        </a:solidFill>
        <a:ln>
          <a:solidFill>
            <a:schemeClr val="accent4">
              <a:lumMod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lumMod val="95000"/>
                  <a:lumOff val="5000"/>
                </a:schemeClr>
              </a:solidFill>
              <a:latin typeface="Meiryo UI" panose="020B0604030504040204" pitchFamily="50" charset="-128"/>
              <a:ea typeface="Meiryo UI" panose="020B0604030504040204" pitchFamily="50" charset="-128"/>
            </a:rPr>
            <a:t>月別・担当者別に人件費総額を記入</a:t>
          </a:r>
        </a:p>
      </xdr:txBody>
    </xdr:sp>
    <xdr:clientData/>
  </xdr:twoCellAnchor>
  <xdr:twoCellAnchor>
    <xdr:from>
      <xdr:col>10</xdr:col>
      <xdr:colOff>741044</xdr:colOff>
      <xdr:row>14</xdr:row>
      <xdr:rowOff>15240</xdr:rowOff>
    </xdr:from>
    <xdr:to>
      <xdr:col>11</xdr:col>
      <xdr:colOff>1457324</xdr:colOff>
      <xdr:row>17</xdr:row>
      <xdr:rowOff>100965</xdr:rowOff>
    </xdr:to>
    <xdr:sp macro="" textlink="">
      <xdr:nvSpPr>
        <xdr:cNvPr id="4" name="吹き出し: 線 3">
          <a:extLst>
            <a:ext uri="{FF2B5EF4-FFF2-40B4-BE49-F238E27FC236}">
              <a16:creationId xmlns:a16="http://schemas.microsoft.com/office/drawing/2014/main" id="{79E35060-0B29-4A6F-B69B-478A34374031}"/>
            </a:ext>
          </a:extLst>
        </xdr:cNvPr>
        <xdr:cNvSpPr/>
      </xdr:nvSpPr>
      <xdr:spPr>
        <a:xfrm>
          <a:off x="7951469" y="2967990"/>
          <a:ext cx="1506855" cy="657225"/>
        </a:xfrm>
        <a:prstGeom prst="borderCallout1">
          <a:avLst>
            <a:gd name="adj1" fmla="val 51891"/>
            <a:gd name="adj2" fmla="val -396"/>
            <a:gd name="adj3" fmla="val 135793"/>
            <a:gd name="adj4" fmla="val -29285"/>
          </a:avLst>
        </a:prstGeom>
        <a:solidFill>
          <a:schemeClr val="accent4">
            <a:lumMod val="40000"/>
            <a:lumOff val="60000"/>
          </a:schemeClr>
        </a:solidFill>
        <a:ln>
          <a:solidFill>
            <a:schemeClr val="accent4">
              <a:lumMod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lumMod val="95000"/>
                  <a:lumOff val="5000"/>
                </a:schemeClr>
              </a:solidFill>
              <a:latin typeface="Meiryo UI" panose="020B0604030504040204" pitchFamily="50" charset="-128"/>
              <a:ea typeface="Meiryo UI" panose="020B0604030504040204" pitchFamily="50" charset="-128"/>
            </a:rPr>
            <a:t>交付決定額の当該費目の総額を記入</a:t>
          </a:r>
        </a:p>
      </xdr:txBody>
    </xdr:sp>
    <xdr:clientData/>
  </xdr:twoCellAnchor>
  <xdr:twoCellAnchor>
    <xdr:from>
      <xdr:col>11</xdr:col>
      <xdr:colOff>1546860</xdr:colOff>
      <xdr:row>13</xdr:row>
      <xdr:rowOff>135254</xdr:rowOff>
    </xdr:from>
    <xdr:to>
      <xdr:col>12</xdr:col>
      <xdr:colOff>691516</xdr:colOff>
      <xdr:row>16</xdr:row>
      <xdr:rowOff>139065</xdr:rowOff>
    </xdr:to>
    <xdr:sp macro="" textlink="">
      <xdr:nvSpPr>
        <xdr:cNvPr id="6" name="吹き出し: 線 5">
          <a:extLst>
            <a:ext uri="{FF2B5EF4-FFF2-40B4-BE49-F238E27FC236}">
              <a16:creationId xmlns:a16="http://schemas.microsoft.com/office/drawing/2014/main" id="{EEF1B186-FAFD-4B26-A3E5-2BAC15DED9CD}"/>
            </a:ext>
          </a:extLst>
        </xdr:cNvPr>
        <xdr:cNvSpPr/>
      </xdr:nvSpPr>
      <xdr:spPr>
        <a:xfrm>
          <a:off x="9197340" y="2870834"/>
          <a:ext cx="1644016" cy="575311"/>
        </a:xfrm>
        <a:prstGeom prst="borderCallout1">
          <a:avLst>
            <a:gd name="adj1" fmla="val -11713"/>
            <a:gd name="adj2" fmla="val 49604"/>
            <a:gd name="adj3" fmla="val -127216"/>
            <a:gd name="adj4" fmla="val 65360"/>
          </a:avLst>
        </a:prstGeom>
        <a:solidFill>
          <a:schemeClr val="accent4">
            <a:lumMod val="40000"/>
            <a:lumOff val="60000"/>
          </a:schemeClr>
        </a:solidFill>
        <a:ln>
          <a:solidFill>
            <a:schemeClr val="accent4">
              <a:lumMod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lumMod val="95000"/>
                  <a:lumOff val="5000"/>
                </a:schemeClr>
              </a:solidFill>
              <a:latin typeface="Meiryo UI" panose="020B0604030504040204" pitchFamily="50" charset="-128"/>
              <a:ea typeface="Meiryo UI" panose="020B0604030504040204" pitchFamily="50" charset="-128"/>
            </a:rPr>
            <a:t>別資料として日報を作成し、明細を提出</a:t>
          </a:r>
        </a:p>
      </xdr:txBody>
    </xdr:sp>
    <xdr:clientData/>
  </xdr:twoCellAnchor>
  <xdr:twoCellAnchor>
    <xdr:from>
      <xdr:col>1</xdr:col>
      <xdr:colOff>95249</xdr:colOff>
      <xdr:row>0</xdr:row>
      <xdr:rowOff>58322</xdr:rowOff>
    </xdr:from>
    <xdr:to>
      <xdr:col>2</xdr:col>
      <xdr:colOff>375578</xdr:colOff>
      <xdr:row>1</xdr:row>
      <xdr:rowOff>23593</xdr:rowOff>
    </xdr:to>
    <xdr:sp macro="" textlink="">
      <xdr:nvSpPr>
        <xdr:cNvPr id="5" name="テキスト ボックス 4">
          <a:extLst>
            <a:ext uri="{FF2B5EF4-FFF2-40B4-BE49-F238E27FC236}">
              <a16:creationId xmlns:a16="http://schemas.microsoft.com/office/drawing/2014/main" id="{76AE2F5A-F063-FCCD-0A48-774FE284567B}"/>
            </a:ext>
          </a:extLst>
        </xdr:cNvPr>
        <xdr:cNvSpPr txBox="1"/>
      </xdr:nvSpPr>
      <xdr:spPr>
        <a:xfrm>
          <a:off x="219807" y="58322"/>
          <a:ext cx="639348" cy="309636"/>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Meiryo UI" panose="020B0604030504040204" pitchFamily="50" charset="-128"/>
              <a:ea typeface="Meiryo UI" panose="020B0604030504040204" pitchFamily="50" charset="-128"/>
            </a:rPr>
            <a:t>記入例</a:t>
          </a:r>
        </a:p>
      </xdr:txBody>
    </xdr:sp>
    <xdr:clientData/>
  </xdr:twoCellAnchor>
  <xdr:twoCellAnchor>
    <xdr:from>
      <xdr:col>6</xdr:col>
      <xdr:colOff>226151</xdr:colOff>
      <xdr:row>37</xdr:row>
      <xdr:rowOff>271</xdr:rowOff>
    </xdr:from>
    <xdr:to>
      <xdr:col>8</xdr:col>
      <xdr:colOff>530678</xdr:colOff>
      <xdr:row>40</xdr:row>
      <xdr:rowOff>91711</xdr:rowOff>
    </xdr:to>
    <xdr:sp macro="" textlink="">
      <xdr:nvSpPr>
        <xdr:cNvPr id="7" name="吹き出し: 線 6">
          <a:extLst>
            <a:ext uri="{FF2B5EF4-FFF2-40B4-BE49-F238E27FC236}">
              <a16:creationId xmlns:a16="http://schemas.microsoft.com/office/drawing/2014/main" id="{2DB239DB-8EA5-4D33-A262-699FF3F681E0}"/>
            </a:ext>
          </a:extLst>
        </xdr:cNvPr>
        <xdr:cNvSpPr/>
      </xdr:nvSpPr>
      <xdr:spPr>
        <a:xfrm>
          <a:off x="5002258" y="7769950"/>
          <a:ext cx="1257027" cy="662940"/>
        </a:xfrm>
        <a:prstGeom prst="borderCallout1">
          <a:avLst>
            <a:gd name="adj1" fmla="val 18750"/>
            <a:gd name="adj2" fmla="val -8333"/>
            <a:gd name="adj3" fmla="val 38338"/>
            <a:gd name="adj4" fmla="val -26448"/>
          </a:avLst>
        </a:prstGeom>
        <a:solidFill>
          <a:schemeClr val="accent4">
            <a:lumMod val="40000"/>
            <a:lumOff val="60000"/>
          </a:schemeClr>
        </a:solidFill>
        <a:ln>
          <a:solidFill>
            <a:schemeClr val="accent4">
              <a:lumMod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chemeClr val="tx1">
                  <a:lumMod val="95000"/>
                  <a:lumOff val="5000"/>
                </a:schemeClr>
              </a:solidFill>
              <a:latin typeface="Meiryo UI" panose="020B0604030504040204" pitchFamily="50" charset="-128"/>
              <a:ea typeface="Meiryo UI" panose="020B0604030504040204" pitchFamily="50" charset="-128"/>
            </a:rPr>
            <a:t>1</a:t>
          </a:r>
          <a:r>
            <a:rPr kumimoji="1" lang="ja-JP" altLang="en-US" sz="1100">
              <a:solidFill>
                <a:schemeClr val="tx1">
                  <a:lumMod val="95000"/>
                  <a:lumOff val="5000"/>
                </a:schemeClr>
              </a:solidFill>
              <a:latin typeface="Meiryo UI" panose="020B0604030504040204" pitchFamily="50" charset="-128"/>
              <a:ea typeface="Meiryo UI" panose="020B0604030504040204" pitchFamily="50" charset="-128"/>
            </a:rPr>
            <a:t>回の支払単位で記入</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687457</xdr:colOff>
      <xdr:row>1</xdr:row>
      <xdr:rowOff>82826</xdr:rowOff>
    </xdr:from>
    <xdr:to>
      <xdr:col>1</xdr:col>
      <xdr:colOff>1336330</xdr:colOff>
      <xdr:row>1</xdr:row>
      <xdr:rowOff>384842</xdr:rowOff>
    </xdr:to>
    <xdr:sp macro="" textlink="">
      <xdr:nvSpPr>
        <xdr:cNvPr id="2" name="テキスト ボックス 1">
          <a:extLst>
            <a:ext uri="{FF2B5EF4-FFF2-40B4-BE49-F238E27FC236}">
              <a16:creationId xmlns:a16="http://schemas.microsoft.com/office/drawing/2014/main" id="{7529FC8B-9E84-46F7-92E3-AFD38ED1AD90}"/>
            </a:ext>
          </a:extLst>
        </xdr:cNvPr>
        <xdr:cNvSpPr txBox="1"/>
      </xdr:nvSpPr>
      <xdr:spPr>
        <a:xfrm>
          <a:off x="1399761" y="438978"/>
          <a:ext cx="648873" cy="302016"/>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Meiryo UI" panose="020B0604030504040204" pitchFamily="50" charset="-128"/>
              <a:ea typeface="Meiryo UI" panose="020B0604030504040204" pitchFamily="50" charset="-128"/>
            </a:rPr>
            <a:t>記入例</a:t>
          </a:r>
        </a:p>
      </xdr:txBody>
    </xdr:sp>
    <xdr:clientData/>
  </xdr:twoCellAnchor>
  <xdr:twoCellAnchor>
    <xdr:from>
      <xdr:col>3</xdr:col>
      <xdr:colOff>185350</xdr:colOff>
      <xdr:row>11</xdr:row>
      <xdr:rowOff>106652</xdr:rowOff>
    </xdr:from>
    <xdr:to>
      <xdr:col>8</xdr:col>
      <xdr:colOff>159973</xdr:colOff>
      <xdr:row>13</xdr:row>
      <xdr:rowOff>378794</xdr:rowOff>
    </xdr:to>
    <xdr:sp macro="" textlink="">
      <xdr:nvSpPr>
        <xdr:cNvPr id="3" name="吹き出し: 線 2">
          <a:extLst>
            <a:ext uri="{FF2B5EF4-FFF2-40B4-BE49-F238E27FC236}">
              <a16:creationId xmlns:a16="http://schemas.microsoft.com/office/drawing/2014/main" id="{87CC4D5E-4E2A-4C69-A33B-330777510736}"/>
            </a:ext>
          </a:extLst>
        </xdr:cNvPr>
        <xdr:cNvSpPr/>
      </xdr:nvSpPr>
      <xdr:spPr>
        <a:xfrm>
          <a:off x="5655789" y="6220672"/>
          <a:ext cx="3192529" cy="1044440"/>
        </a:xfrm>
        <a:prstGeom prst="borderCallout1">
          <a:avLst>
            <a:gd name="adj1" fmla="val 49013"/>
            <a:gd name="adj2" fmla="val 214"/>
            <a:gd name="adj3" fmla="val -18028"/>
            <a:gd name="adj4" fmla="val -31992"/>
          </a:avLst>
        </a:prstGeom>
        <a:solidFill>
          <a:schemeClr val="accent4">
            <a:lumMod val="40000"/>
            <a:lumOff val="60000"/>
          </a:schemeClr>
        </a:solidFill>
        <a:ln>
          <a:solidFill>
            <a:schemeClr val="accent4">
              <a:lumMod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lumMod val="95000"/>
                  <a:lumOff val="5000"/>
                </a:schemeClr>
              </a:solidFill>
              <a:latin typeface="Meiryo UI" panose="020B0604030504040204" pitchFamily="50" charset="-128"/>
              <a:ea typeface="Meiryo UI" panose="020B0604030504040204" pitchFamily="50" charset="-128"/>
            </a:rPr>
            <a:t>システム開発、物品購入、委託費などについては、</a:t>
          </a:r>
          <a:r>
            <a:rPr kumimoji="1" lang="en-US" altLang="ja-JP" sz="1100" b="1">
              <a:solidFill>
                <a:schemeClr val="tx1">
                  <a:lumMod val="95000"/>
                  <a:lumOff val="5000"/>
                </a:schemeClr>
              </a:solidFill>
              <a:latin typeface="Meiryo UI" panose="020B0604030504040204" pitchFamily="50" charset="-128"/>
              <a:ea typeface="Meiryo UI" panose="020B0604030504040204" pitchFamily="50" charset="-128"/>
            </a:rPr>
            <a:t>1</a:t>
          </a:r>
          <a:r>
            <a:rPr kumimoji="1" lang="ja-JP" altLang="en-US" sz="1100" b="1">
              <a:solidFill>
                <a:schemeClr val="tx1">
                  <a:lumMod val="95000"/>
                  <a:lumOff val="5000"/>
                </a:schemeClr>
              </a:solidFill>
              <a:latin typeface="Meiryo UI" panose="020B0604030504040204" pitchFamily="50" charset="-128"/>
              <a:ea typeface="Meiryo UI" panose="020B0604030504040204" pitchFamily="50" charset="-128"/>
            </a:rPr>
            <a:t>つの契約単位</a:t>
          </a:r>
          <a:r>
            <a:rPr kumimoji="1" lang="ja-JP" altLang="en-US" sz="1100">
              <a:solidFill>
                <a:schemeClr val="tx1">
                  <a:lumMod val="95000"/>
                  <a:lumOff val="5000"/>
                </a:schemeClr>
              </a:solidFill>
              <a:latin typeface="Meiryo UI" panose="020B0604030504040204" pitchFamily="50" charset="-128"/>
              <a:ea typeface="Meiryo UI" panose="020B0604030504040204" pitchFamily="50" charset="-128"/>
            </a:rPr>
            <a:t>で記入してください。また、人件費、旅費などは</a:t>
          </a:r>
          <a:r>
            <a:rPr kumimoji="1" lang="ja-JP" altLang="en-US" sz="1100" b="1">
              <a:solidFill>
                <a:schemeClr val="tx1">
                  <a:lumMod val="95000"/>
                  <a:lumOff val="5000"/>
                </a:schemeClr>
              </a:solidFill>
              <a:latin typeface="Meiryo UI" panose="020B0604030504040204" pitchFamily="50" charset="-128"/>
              <a:ea typeface="Meiryo UI" panose="020B0604030504040204" pitchFamily="50" charset="-128"/>
            </a:rPr>
            <a:t>会社ごとに記入</a:t>
          </a:r>
          <a:r>
            <a:rPr kumimoji="1" lang="ja-JP" altLang="en-US" sz="1100">
              <a:solidFill>
                <a:schemeClr val="tx1">
                  <a:lumMod val="95000"/>
                  <a:lumOff val="5000"/>
                </a:schemeClr>
              </a:solidFill>
              <a:latin typeface="Meiryo UI" panose="020B0604030504040204" pitchFamily="50" charset="-128"/>
              <a:ea typeface="Meiryo UI" panose="020B0604030504040204" pitchFamily="50" charset="-128"/>
            </a:rPr>
            <a:t>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36" dT="2026-08-20T06:47:36.48" personId="{00000000-0000-0000-0000-000000000000}" id="{BC909C18-E18B-4610-9362-99B86358694F}">
    <text>直接経費のうち人件費以外に該当すると思います。21行目と重複しますので、調整ください。</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A91A7-FEF0-481E-A1E7-6FBAA6CF528D}">
  <sheetPr>
    <tabColor rgb="FFFFFF00"/>
    <pageSetUpPr fitToPage="1"/>
  </sheetPr>
  <dimension ref="A1:M77"/>
  <sheetViews>
    <sheetView tabSelected="1" topLeftCell="A52" zoomScale="78" zoomScaleNormal="85" zoomScaleSheetLayoutView="70" workbookViewId="0">
      <selection activeCell="N72" sqref="N72"/>
    </sheetView>
  </sheetViews>
  <sheetFormatPr defaultColWidth="9" defaultRowHeight="15" x14ac:dyDescent="0.4"/>
  <cols>
    <col min="1" max="1" width="1.625" style="1" customWidth="1"/>
    <col min="2" max="2" width="4.75" style="1" customWidth="1"/>
    <col min="3" max="3" width="8.5" style="31" bestFit="1" customWidth="1"/>
    <col min="4" max="4" width="10.25" style="1" bestFit="1" customWidth="1"/>
    <col min="5" max="5" width="10.25" style="1" customWidth="1"/>
    <col min="6" max="6" width="27.25" style="1" customWidth="1"/>
    <col min="7" max="8" width="6.25" style="1" customWidth="1"/>
    <col min="9" max="9" width="7.25" style="1" customWidth="1"/>
    <col min="10" max="10" width="9.5" style="22" bestFit="1" customWidth="1"/>
    <col min="11" max="11" width="10.25" style="28" bestFit="1" customWidth="1"/>
    <col min="12" max="12" width="32.75" style="1" customWidth="1"/>
    <col min="13" max="13" width="12.5" style="1" bestFit="1" customWidth="1"/>
    <col min="14" max="16384" width="9" style="1"/>
  </cols>
  <sheetData>
    <row r="1" spans="1:13" ht="28.5" x14ac:dyDescent="0.4">
      <c r="B1" s="99" t="s">
        <v>119</v>
      </c>
      <c r="C1" s="99"/>
      <c r="D1" s="99"/>
      <c r="E1" s="99"/>
      <c r="F1" s="99"/>
      <c r="G1" s="99"/>
      <c r="H1" s="99"/>
      <c r="I1" s="99"/>
      <c r="J1" s="99"/>
      <c r="K1" s="99"/>
      <c r="L1" s="99"/>
      <c r="M1" s="99"/>
    </row>
    <row r="2" spans="1:13" x14ac:dyDescent="0.4">
      <c r="B2" s="2"/>
      <c r="C2" s="2"/>
      <c r="D2" s="2"/>
      <c r="E2" s="2"/>
      <c r="F2" s="2"/>
      <c r="G2" s="2"/>
      <c r="H2" s="2"/>
      <c r="I2" s="2"/>
      <c r="J2" s="2"/>
      <c r="K2" s="2"/>
      <c r="L2" s="2"/>
    </row>
    <row r="3" spans="1:13" ht="16.5" x14ac:dyDescent="0.4">
      <c r="B3" s="3" t="s">
        <v>18</v>
      </c>
      <c r="C3" s="4"/>
      <c r="D3" s="5"/>
      <c r="E3" s="5"/>
      <c r="F3" s="5"/>
      <c r="G3" s="5"/>
      <c r="H3" s="5"/>
      <c r="I3" s="5"/>
      <c r="J3" s="7" t="s">
        <v>0</v>
      </c>
      <c r="K3" s="6"/>
      <c r="L3" s="5"/>
      <c r="M3" s="7"/>
    </row>
    <row r="4" spans="1:13" ht="17.25" thickBot="1" x14ac:dyDescent="0.45">
      <c r="B4" s="100"/>
      <c r="C4" s="101"/>
      <c r="D4" s="101"/>
      <c r="E4" s="101"/>
      <c r="F4" s="101"/>
      <c r="G4" s="101"/>
      <c r="H4" s="101"/>
      <c r="I4" s="102"/>
      <c r="J4" s="16" t="s">
        <v>6</v>
      </c>
      <c r="K4" s="92" t="s">
        <v>137</v>
      </c>
      <c r="L4" s="94"/>
      <c r="M4" s="96"/>
    </row>
    <row r="5" spans="1:13" ht="20.45" customHeight="1" thickBot="1" x14ac:dyDescent="0.45">
      <c r="B5" s="94" t="s">
        <v>8</v>
      </c>
      <c r="C5" s="95"/>
      <c r="D5" s="95"/>
      <c r="E5" s="95"/>
      <c r="F5" s="95"/>
      <c r="G5" s="95"/>
      <c r="H5" s="95"/>
      <c r="I5" s="96"/>
      <c r="J5" s="8">
        <f>SUM(J20,J34,J43,J50,J58,J64,J70,J77)</f>
        <v>0</v>
      </c>
      <c r="K5" s="9">
        <f>SUM(K20,K34,K43,K50,K58,K64,K70,K77)</f>
        <v>0</v>
      </c>
      <c r="L5" s="97" t="str">
        <f>"   (進捗率"&amp;IFERROR(ROUND(J5/K5*100,0),"")&amp;"％)"</f>
        <v xml:space="preserve">   (進捗率％)</v>
      </c>
      <c r="M5" s="98"/>
    </row>
    <row r="7" spans="1:13" ht="16.5" x14ac:dyDescent="0.4">
      <c r="A7" s="11"/>
      <c r="B7" s="10" t="s">
        <v>10</v>
      </c>
      <c r="C7" s="11"/>
      <c r="D7" s="11"/>
      <c r="E7" s="2"/>
      <c r="F7" s="2"/>
      <c r="G7" s="2"/>
      <c r="H7" s="2"/>
      <c r="I7" s="2"/>
      <c r="J7" s="2"/>
      <c r="K7" s="2"/>
      <c r="L7" s="2"/>
    </row>
    <row r="8" spans="1:13" x14ac:dyDescent="0.4">
      <c r="A8" s="11"/>
      <c r="B8" s="12" t="s">
        <v>28</v>
      </c>
      <c r="C8" s="4"/>
      <c r="D8" s="5"/>
      <c r="E8" s="5"/>
      <c r="F8" s="5"/>
      <c r="G8" s="5"/>
      <c r="H8" s="5"/>
      <c r="I8" s="5"/>
      <c r="J8" s="7" t="s">
        <v>0</v>
      </c>
      <c r="K8" s="6"/>
      <c r="L8" s="5"/>
      <c r="M8" s="7"/>
    </row>
    <row r="9" spans="1:13" x14ac:dyDescent="0.4">
      <c r="A9" s="11"/>
      <c r="B9" s="13" t="s">
        <v>12</v>
      </c>
      <c r="C9" s="14" t="s">
        <v>24</v>
      </c>
      <c r="D9" s="13" t="s">
        <v>2</v>
      </c>
      <c r="E9" s="15" t="s">
        <v>72</v>
      </c>
      <c r="F9" s="13" t="s">
        <v>73</v>
      </c>
      <c r="G9" s="13" t="s">
        <v>3</v>
      </c>
      <c r="H9" s="13" t="s">
        <v>4</v>
      </c>
      <c r="I9" s="13" t="s">
        <v>9</v>
      </c>
      <c r="J9" s="16" t="s">
        <v>6</v>
      </c>
      <c r="K9" s="15" t="s">
        <v>137</v>
      </c>
      <c r="L9" s="13" t="s">
        <v>25</v>
      </c>
      <c r="M9" s="15" t="s">
        <v>62</v>
      </c>
    </row>
    <row r="10" spans="1:13" x14ac:dyDescent="0.4">
      <c r="A10" s="11"/>
      <c r="B10" s="17">
        <v>1</v>
      </c>
      <c r="C10" s="18"/>
      <c r="D10" s="19"/>
      <c r="E10" s="19"/>
      <c r="F10" s="17"/>
      <c r="G10" s="17"/>
      <c r="H10" s="17"/>
      <c r="I10" s="17"/>
      <c r="J10" s="20"/>
      <c r="K10" s="93"/>
      <c r="L10" s="21"/>
      <c r="M10" s="17"/>
    </row>
    <row r="11" spans="1:13" x14ac:dyDescent="0.4">
      <c r="A11" s="11"/>
      <c r="B11" s="17">
        <v>2</v>
      </c>
      <c r="C11" s="18"/>
      <c r="D11" s="19"/>
      <c r="E11" s="19"/>
      <c r="F11" s="17"/>
      <c r="G11" s="17"/>
      <c r="H11" s="17"/>
      <c r="I11" s="17"/>
      <c r="J11" s="20"/>
      <c r="K11" s="93"/>
      <c r="L11" s="21"/>
      <c r="M11" s="17"/>
    </row>
    <row r="12" spans="1:13" x14ac:dyDescent="0.4">
      <c r="A12" s="11"/>
      <c r="B12" s="17">
        <v>3</v>
      </c>
      <c r="C12" s="18"/>
      <c r="D12" s="19"/>
      <c r="E12" s="19"/>
      <c r="F12" s="17"/>
      <c r="G12" s="17"/>
      <c r="H12" s="17"/>
      <c r="I12" s="17"/>
      <c r="J12" s="20"/>
      <c r="K12" s="93"/>
      <c r="L12" s="21"/>
      <c r="M12" s="17"/>
    </row>
    <row r="13" spans="1:13" x14ac:dyDescent="0.4">
      <c r="A13" s="11"/>
      <c r="B13" s="17">
        <v>4</v>
      </c>
      <c r="C13" s="18"/>
      <c r="D13" s="19"/>
      <c r="E13" s="19"/>
      <c r="F13" s="17"/>
      <c r="G13" s="17"/>
      <c r="H13" s="17"/>
      <c r="I13" s="17"/>
      <c r="J13" s="20"/>
      <c r="K13" s="93"/>
      <c r="L13" s="21"/>
      <c r="M13" s="17"/>
    </row>
    <row r="14" spans="1:13" x14ac:dyDescent="0.4">
      <c r="A14" s="11"/>
      <c r="B14" s="17">
        <v>5</v>
      </c>
      <c r="C14" s="18"/>
      <c r="D14" s="19"/>
      <c r="E14" s="19"/>
      <c r="F14" s="17"/>
      <c r="G14" s="17"/>
      <c r="H14" s="17"/>
      <c r="I14" s="17"/>
      <c r="J14" s="20"/>
      <c r="K14" s="93"/>
      <c r="L14" s="21"/>
      <c r="M14" s="17"/>
    </row>
    <row r="15" spans="1:13" x14ac:dyDescent="0.4">
      <c r="A15" s="11"/>
      <c r="B15" s="17">
        <v>6</v>
      </c>
      <c r="C15" s="18"/>
      <c r="D15" s="19"/>
      <c r="E15" s="19"/>
      <c r="F15" s="17"/>
      <c r="G15" s="17"/>
      <c r="H15" s="17"/>
      <c r="I15" s="17"/>
      <c r="J15" s="20"/>
      <c r="K15" s="93"/>
      <c r="L15" s="21"/>
      <c r="M15" s="17"/>
    </row>
    <row r="16" spans="1:13" x14ac:dyDescent="0.4">
      <c r="A16" s="11"/>
      <c r="B16" s="17">
        <v>7</v>
      </c>
      <c r="C16" s="18"/>
      <c r="D16" s="19"/>
      <c r="E16" s="19"/>
      <c r="F16" s="17"/>
      <c r="G16" s="17"/>
      <c r="H16" s="17"/>
      <c r="I16" s="17"/>
      <c r="J16" s="20"/>
      <c r="K16" s="93"/>
      <c r="L16" s="21"/>
      <c r="M16" s="17"/>
    </row>
    <row r="17" spans="1:13" x14ac:dyDescent="0.4">
      <c r="A17" s="11"/>
      <c r="B17" s="17">
        <v>8</v>
      </c>
      <c r="C17" s="18"/>
      <c r="D17" s="19"/>
      <c r="E17" s="19"/>
      <c r="F17" s="17"/>
      <c r="G17" s="17"/>
      <c r="H17" s="17"/>
      <c r="I17" s="17"/>
      <c r="J17" s="20"/>
      <c r="K17" s="93"/>
      <c r="L17" s="21"/>
      <c r="M17" s="17"/>
    </row>
    <row r="18" spans="1:13" x14ac:dyDescent="0.4">
      <c r="A18" s="11"/>
      <c r="B18" s="17">
        <v>9</v>
      </c>
      <c r="C18" s="18"/>
      <c r="D18" s="19"/>
      <c r="E18" s="19"/>
      <c r="F18" s="17"/>
      <c r="G18" s="17"/>
      <c r="H18" s="17"/>
      <c r="I18" s="17"/>
      <c r="J18" s="20"/>
      <c r="K18" s="93"/>
      <c r="L18" s="21"/>
      <c r="M18" s="17"/>
    </row>
    <row r="19" spans="1:13" ht="15.75" thickBot="1" x14ac:dyDescent="0.45">
      <c r="A19" s="11"/>
      <c r="B19" s="17">
        <v>10</v>
      </c>
      <c r="C19" s="18"/>
      <c r="D19" s="19"/>
      <c r="E19" s="19"/>
      <c r="F19" s="17"/>
      <c r="G19" s="17"/>
      <c r="H19" s="17"/>
      <c r="I19" s="17"/>
      <c r="J19" s="20"/>
      <c r="K19" s="93"/>
      <c r="L19" s="21"/>
      <c r="M19" s="17"/>
    </row>
    <row r="20" spans="1:13" ht="15.75" thickBot="1" x14ac:dyDescent="0.45">
      <c r="A20" s="11"/>
      <c r="B20" s="94" t="s">
        <v>19</v>
      </c>
      <c r="C20" s="95"/>
      <c r="D20" s="95"/>
      <c r="E20" s="95"/>
      <c r="F20" s="95"/>
      <c r="G20" s="95"/>
      <c r="H20" s="95"/>
      <c r="I20" s="96"/>
      <c r="J20" s="23">
        <f>SUM(J10:J19)</f>
        <v>0</v>
      </c>
      <c r="K20" s="85"/>
      <c r="L20" s="97" t="str">
        <f>"   (進捗率"&amp;IFERROR(ROUND(J20/K20*100,0),"")&amp;"％)"</f>
        <v xml:space="preserve">   (進捗率％)</v>
      </c>
      <c r="M20" s="98"/>
    </row>
    <row r="21" spans="1:13" x14ac:dyDescent="0.4">
      <c r="A21" s="11"/>
      <c r="B21" s="24"/>
      <c r="C21" s="25"/>
      <c r="D21" s="26"/>
      <c r="E21" s="26"/>
      <c r="F21" s="24"/>
      <c r="G21" s="24"/>
      <c r="H21" s="24"/>
      <c r="I21" s="24"/>
      <c r="J21" s="27"/>
      <c r="L21" s="24"/>
      <c r="M21" s="24"/>
    </row>
    <row r="22" spans="1:13" x14ac:dyDescent="0.4">
      <c r="A22" s="11"/>
      <c r="B22" s="12" t="s">
        <v>29</v>
      </c>
      <c r="C22" s="4"/>
      <c r="D22" s="5"/>
      <c r="E22" s="5"/>
      <c r="F22" s="5"/>
      <c r="G22" s="5"/>
      <c r="H22" s="5"/>
      <c r="I22" s="5"/>
      <c r="J22" s="7" t="s">
        <v>0</v>
      </c>
      <c r="K22" s="6"/>
      <c r="L22" s="5"/>
      <c r="M22" s="7"/>
    </row>
    <row r="23" spans="1:13" ht="30" x14ac:dyDescent="0.4">
      <c r="A23" s="11"/>
      <c r="B23" s="13" t="s">
        <v>12</v>
      </c>
      <c r="C23" s="14" t="s">
        <v>24</v>
      </c>
      <c r="D23" s="13" t="s">
        <v>2</v>
      </c>
      <c r="E23" s="15" t="s">
        <v>14</v>
      </c>
      <c r="F23" s="13" t="s">
        <v>11</v>
      </c>
      <c r="G23" s="13" t="s">
        <v>3</v>
      </c>
      <c r="H23" s="13" t="s">
        <v>4</v>
      </c>
      <c r="I23" s="13" t="s">
        <v>9</v>
      </c>
      <c r="J23" s="16" t="s">
        <v>6</v>
      </c>
      <c r="K23" s="15" t="s">
        <v>137</v>
      </c>
      <c r="L23" s="13" t="s">
        <v>7</v>
      </c>
      <c r="M23" s="15" t="s">
        <v>62</v>
      </c>
    </row>
    <row r="24" spans="1:13" x14ac:dyDescent="0.4">
      <c r="A24" s="11"/>
      <c r="B24" s="17">
        <v>1</v>
      </c>
      <c r="C24" s="18"/>
      <c r="D24" s="19"/>
      <c r="E24" s="19"/>
      <c r="F24" s="17"/>
      <c r="G24" s="17"/>
      <c r="H24" s="17"/>
      <c r="I24" s="17"/>
      <c r="J24" s="20"/>
      <c r="K24" s="93"/>
      <c r="L24" s="21"/>
      <c r="M24" s="17"/>
    </row>
    <row r="25" spans="1:13" x14ac:dyDescent="0.4">
      <c r="A25" s="11"/>
      <c r="B25" s="17">
        <v>2</v>
      </c>
      <c r="C25" s="18"/>
      <c r="D25" s="19"/>
      <c r="E25" s="19"/>
      <c r="F25" s="17"/>
      <c r="G25" s="17"/>
      <c r="H25" s="17"/>
      <c r="I25" s="17"/>
      <c r="J25" s="20"/>
      <c r="K25" s="93"/>
      <c r="L25" s="21"/>
      <c r="M25" s="17"/>
    </row>
    <row r="26" spans="1:13" x14ac:dyDescent="0.4">
      <c r="A26" s="11"/>
      <c r="B26" s="17">
        <v>3</v>
      </c>
      <c r="C26" s="18"/>
      <c r="D26" s="19"/>
      <c r="E26" s="19"/>
      <c r="F26" s="17"/>
      <c r="G26" s="17"/>
      <c r="H26" s="17"/>
      <c r="I26" s="17"/>
      <c r="J26" s="20"/>
      <c r="K26" s="93"/>
      <c r="L26" s="21"/>
      <c r="M26" s="17"/>
    </row>
    <row r="27" spans="1:13" x14ac:dyDescent="0.4">
      <c r="A27" s="11"/>
      <c r="B27" s="17">
        <v>4</v>
      </c>
      <c r="C27" s="18"/>
      <c r="D27" s="19"/>
      <c r="E27" s="19"/>
      <c r="F27" s="17"/>
      <c r="G27" s="17"/>
      <c r="H27" s="17"/>
      <c r="I27" s="17"/>
      <c r="J27" s="20"/>
      <c r="K27" s="93"/>
      <c r="L27" s="21"/>
      <c r="M27" s="17"/>
    </row>
    <row r="28" spans="1:13" x14ac:dyDescent="0.4">
      <c r="A28" s="11"/>
      <c r="B28" s="17">
        <v>5</v>
      </c>
      <c r="C28" s="18"/>
      <c r="D28" s="19"/>
      <c r="E28" s="19"/>
      <c r="F28" s="17"/>
      <c r="G28" s="17"/>
      <c r="H28" s="17"/>
      <c r="I28" s="17"/>
      <c r="J28" s="20"/>
      <c r="K28" s="93"/>
      <c r="L28" s="21"/>
      <c r="M28" s="17"/>
    </row>
    <row r="29" spans="1:13" x14ac:dyDescent="0.4">
      <c r="A29" s="11"/>
      <c r="B29" s="17">
        <v>6</v>
      </c>
      <c r="C29" s="18"/>
      <c r="D29" s="19"/>
      <c r="E29" s="19"/>
      <c r="F29" s="17"/>
      <c r="G29" s="17"/>
      <c r="H29" s="17"/>
      <c r="I29" s="17"/>
      <c r="J29" s="20"/>
      <c r="K29" s="93"/>
      <c r="L29" s="21"/>
      <c r="M29" s="17"/>
    </row>
    <row r="30" spans="1:13" x14ac:dyDescent="0.4">
      <c r="A30" s="11"/>
      <c r="B30" s="17">
        <v>7</v>
      </c>
      <c r="C30" s="18"/>
      <c r="D30" s="19"/>
      <c r="E30" s="19"/>
      <c r="F30" s="17"/>
      <c r="G30" s="17"/>
      <c r="H30" s="17"/>
      <c r="I30" s="17"/>
      <c r="J30" s="20"/>
      <c r="K30" s="93"/>
      <c r="L30" s="21"/>
      <c r="M30" s="17"/>
    </row>
    <row r="31" spans="1:13" x14ac:dyDescent="0.4">
      <c r="A31" s="11"/>
      <c r="B31" s="17">
        <v>8</v>
      </c>
      <c r="C31" s="18"/>
      <c r="D31" s="19"/>
      <c r="E31" s="19"/>
      <c r="F31" s="17"/>
      <c r="G31" s="17"/>
      <c r="H31" s="17"/>
      <c r="I31" s="17"/>
      <c r="J31" s="20"/>
      <c r="K31" s="93"/>
      <c r="L31" s="21"/>
      <c r="M31" s="17"/>
    </row>
    <row r="32" spans="1:13" x14ac:dyDescent="0.4">
      <c r="A32" s="11"/>
      <c r="B32" s="17">
        <v>9</v>
      </c>
      <c r="C32" s="18"/>
      <c r="D32" s="19"/>
      <c r="E32" s="19"/>
      <c r="F32" s="17"/>
      <c r="G32" s="17"/>
      <c r="H32" s="17"/>
      <c r="I32" s="17"/>
      <c r="J32" s="20"/>
      <c r="K32" s="93"/>
      <c r="L32" s="21"/>
      <c r="M32" s="17"/>
    </row>
    <row r="33" spans="1:13" ht="15.75" thickBot="1" x14ac:dyDescent="0.45">
      <c r="A33" s="11"/>
      <c r="B33" s="17">
        <v>10</v>
      </c>
      <c r="C33" s="18"/>
      <c r="D33" s="19"/>
      <c r="E33" s="19"/>
      <c r="F33" s="17"/>
      <c r="G33" s="17"/>
      <c r="H33" s="17"/>
      <c r="I33" s="17"/>
      <c r="J33" s="20"/>
      <c r="K33" s="93"/>
      <c r="L33" s="21"/>
      <c r="M33" s="17"/>
    </row>
    <row r="34" spans="1:13" ht="15.75" thickBot="1" x14ac:dyDescent="0.45">
      <c r="A34" s="11"/>
      <c r="B34" s="94" t="s">
        <v>30</v>
      </c>
      <c r="C34" s="95"/>
      <c r="D34" s="95"/>
      <c r="E34" s="95"/>
      <c r="F34" s="95"/>
      <c r="G34" s="95"/>
      <c r="H34" s="95"/>
      <c r="I34" s="96"/>
      <c r="J34" s="23">
        <f>SUM(J24:J33)</f>
        <v>0</v>
      </c>
      <c r="K34" s="85"/>
      <c r="L34" s="97" t="str">
        <f>"   (進捗率"&amp;IFERROR(ROUND(J34/K34*100,0),"")&amp;"％)"</f>
        <v xml:space="preserve">   (進捗率％)</v>
      </c>
      <c r="M34" s="98"/>
    </row>
    <row r="35" spans="1:13" x14ac:dyDescent="0.4">
      <c r="A35" s="11"/>
      <c r="B35" s="24"/>
      <c r="C35" s="25"/>
      <c r="D35" s="26"/>
      <c r="E35" s="26"/>
      <c r="F35" s="24"/>
      <c r="G35" s="24"/>
      <c r="H35" s="24"/>
      <c r="I35" s="24"/>
      <c r="J35" s="27"/>
      <c r="L35" s="24"/>
      <c r="M35" s="24"/>
    </row>
    <row r="36" spans="1:13" x14ac:dyDescent="0.4">
      <c r="A36" s="11"/>
      <c r="B36" s="12" t="s">
        <v>31</v>
      </c>
      <c r="C36" s="4"/>
      <c r="D36" s="5"/>
      <c r="E36" s="5"/>
      <c r="F36" s="5"/>
      <c r="G36" s="5"/>
      <c r="H36" s="5"/>
      <c r="I36" s="5"/>
      <c r="J36" s="7" t="s">
        <v>0</v>
      </c>
      <c r="K36" s="6"/>
      <c r="L36" s="5"/>
      <c r="M36" s="5"/>
    </row>
    <row r="37" spans="1:13" ht="30" x14ac:dyDescent="0.4">
      <c r="A37" s="11"/>
      <c r="B37" s="13" t="s">
        <v>12</v>
      </c>
      <c r="C37" s="14" t="s">
        <v>1</v>
      </c>
      <c r="D37" s="13" t="s">
        <v>2</v>
      </c>
      <c r="E37" s="15" t="s">
        <v>14</v>
      </c>
      <c r="F37" s="13" t="s">
        <v>11</v>
      </c>
      <c r="G37" s="13" t="s">
        <v>3</v>
      </c>
      <c r="H37" s="13" t="s">
        <v>4</v>
      </c>
      <c r="I37" s="13" t="s">
        <v>9</v>
      </c>
      <c r="J37" s="16" t="s">
        <v>6</v>
      </c>
      <c r="K37" s="15" t="s">
        <v>137</v>
      </c>
      <c r="L37" s="13" t="s">
        <v>7</v>
      </c>
      <c r="M37" s="15" t="s">
        <v>62</v>
      </c>
    </row>
    <row r="38" spans="1:13" x14ac:dyDescent="0.4">
      <c r="A38" s="11"/>
      <c r="B38" s="17">
        <v>1</v>
      </c>
      <c r="C38" s="18"/>
      <c r="D38" s="19"/>
      <c r="E38" s="19"/>
      <c r="F38" s="17"/>
      <c r="G38" s="17"/>
      <c r="H38" s="17"/>
      <c r="I38" s="17"/>
      <c r="J38" s="30"/>
      <c r="K38" s="93"/>
      <c r="L38" s="17"/>
      <c r="M38" s="17"/>
    </row>
    <row r="39" spans="1:13" x14ac:dyDescent="0.4">
      <c r="A39" s="11"/>
      <c r="B39" s="17">
        <v>2</v>
      </c>
      <c r="C39" s="18"/>
      <c r="D39" s="19"/>
      <c r="E39" s="19"/>
      <c r="F39" s="17"/>
      <c r="G39" s="17"/>
      <c r="H39" s="17"/>
      <c r="I39" s="17"/>
      <c r="J39" s="30"/>
      <c r="K39" s="93"/>
      <c r="L39" s="17"/>
      <c r="M39" s="17"/>
    </row>
    <row r="40" spans="1:13" x14ac:dyDescent="0.4">
      <c r="A40" s="11"/>
      <c r="B40" s="17">
        <v>3</v>
      </c>
      <c r="C40" s="18"/>
      <c r="D40" s="19"/>
      <c r="E40" s="19"/>
      <c r="F40" s="17"/>
      <c r="G40" s="17"/>
      <c r="H40" s="17"/>
      <c r="I40" s="17"/>
      <c r="J40" s="30"/>
      <c r="K40" s="93"/>
      <c r="L40" s="17"/>
      <c r="M40" s="17"/>
    </row>
    <row r="41" spans="1:13" x14ac:dyDescent="0.4">
      <c r="A41" s="11"/>
      <c r="B41" s="17">
        <v>4</v>
      </c>
      <c r="C41" s="18"/>
      <c r="D41" s="19"/>
      <c r="E41" s="19"/>
      <c r="F41" s="17"/>
      <c r="G41" s="17"/>
      <c r="H41" s="17"/>
      <c r="I41" s="17"/>
      <c r="J41" s="30"/>
      <c r="K41" s="93"/>
      <c r="L41" s="17"/>
      <c r="M41" s="17"/>
    </row>
    <row r="42" spans="1:13" ht="15.75" thickBot="1" x14ac:dyDescent="0.45">
      <c r="A42" s="11"/>
      <c r="B42" s="17">
        <v>5</v>
      </c>
      <c r="C42" s="18"/>
      <c r="D42" s="19"/>
      <c r="E42" s="19"/>
      <c r="F42" s="17"/>
      <c r="G42" s="17"/>
      <c r="H42" s="17"/>
      <c r="I42" s="17"/>
      <c r="J42" s="30"/>
      <c r="K42" s="93"/>
      <c r="L42" s="17"/>
      <c r="M42" s="17"/>
    </row>
    <row r="43" spans="1:13" ht="15.75" thickBot="1" x14ac:dyDescent="0.45">
      <c r="A43" s="11"/>
      <c r="B43" s="94" t="s">
        <v>108</v>
      </c>
      <c r="C43" s="95"/>
      <c r="D43" s="95"/>
      <c r="E43" s="95"/>
      <c r="F43" s="95"/>
      <c r="G43" s="95"/>
      <c r="H43" s="95"/>
      <c r="I43" s="96"/>
      <c r="J43" s="8">
        <f>SUM(J38:J42)</f>
        <v>0</v>
      </c>
      <c r="K43" s="85"/>
      <c r="L43" s="97" t="str">
        <f>"   (進捗率"&amp;IFERROR(ROUND(J43/K43*100,0),"")&amp;"％)"</f>
        <v xml:space="preserve">   (進捗率％)</v>
      </c>
      <c r="M43" s="98"/>
    </row>
    <row r="45" spans="1:13" ht="16.5" x14ac:dyDescent="0.4">
      <c r="A45" s="33"/>
      <c r="B45" s="32" t="s">
        <v>13</v>
      </c>
      <c r="C45" s="33"/>
      <c r="D45" s="33"/>
      <c r="E45" s="2"/>
      <c r="F45" s="2"/>
      <c r="G45" s="2"/>
      <c r="H45" s="2"/>
      <c r="I45" s="2"/>
      <c r="J45" s="2"/>
      <c r="K45" s="2"/>
      <c r="L45" s="2"/>
    </row>
    <row r="46" spans="1:13" x14ac:dyDescent="0.4">
      <c r="A46" s="33"/>
      <c r="B46" s="12" t="s">
        <v>15</v>
      </c>
      <c r="C46" s="4"/>
      <c r="D46" s="5"/>
      <c r="E46" s="5"/>
      <c r="F46" s="5"/>
      <c r="G46" s="5"/>
      <c r="H46" s="5"/>
      <c r="I46" s="5"/>
      <c r="J46" s="7" t="s">
        <v>0</v>
      </c>
      <c r="K46" s="6"/>
      <c r="L46" s="5"/>
      <c r="M46" s="5"/>
    </row>
    <row r="47" spans="1:13" ht="30" x14ac:dyDescent="0.4">
      <c r="A47" s="33"/>
      <c r="B47" s="13" t="s">
        <v>12</v>
      </c>
      <c r="C47" s="14" t="s">
        <v>1</v>
      </c>
      <c r="D47" s="13" t="s">
        <v>2</v>
      </c>
      <c r="E47" s="15" t="s">
        <v>14</v>
      </c>
      <c r="F47" s="13" t="s">
        <v>11</v>
      </c>
      <c r="G47" s="13" t="s">
        <v>3</v>
      </c>
      <c r="H47" s="13" t="s">
        <v>4</v>
      </c>
      <c r="I47" s="13" t="s">
        <v>9</v>
      </c>
      <c r="J47" s="16" t="s">
        <v>6</v>
      </c>
      <c r="K47" s="15" t="s">
        <v>137</v>
      </c>
      <c r="L47" s="13" t="s">
        <v>7</v>
      </c>
      <c r="M47" s="15" t="s">
        <v>62</v>
      </c>
    </row>
    <row r="48" spans="1:13" x14ac:dyDescent="0.4">
      <c r="A48" s="33"/>
      <c r="B48" s="17">
        <v>1</v>
      </c>
      <c r="C48" s="18"/>
      <c r="D48" s="19"/>
      <c r="E48" s="19"/>
      <c r="F48" s="17"/>
      <c r="G48" s="17"/>
      <c r="H48" s="17"/>
      <c r="I48" s="17"/>
      <c r="J48" s="30"/>
      <c r="K48" s="93"/>
      <c r="L48" s="17"/>
      <c r="M48" s="29"/>
    </row>
    <row r="49" spans="1:13" ht="15.75" thickBot="1" x14ac:dyDescent="0.45">
      <c r="A49" s="33"/>
      <c r="B49" s="17">
        <v>2</v>
      </c>
      <c r="C49" s="18"/>
      <c r="D49" s="19"/>
      <c r="E49" s="19"/>
      <c r="F49" s="17"/>
      <c r="G49" s="17"/>
      <c r="H49" s="17"/>
      <c r="I49" s="17"/>
      <c r="J49" s="30"/>
      <c r="K49" s="93"/>
      <c r="L49" s="17"/>
      <c r="M49" s="29"/>
    </row>
    <row r="50" spans="1:13" ht="15.75" thickBot="1" x14ac:dyDescent="0.45">
      <c r="A50" s="33"/>
      <c r="B50" s="94" t="s">
        <v>20</v>
      </c>
      <c r="C50" s="95"/>
      <c r="D50" s="95"/>
      <c r="E50" s="95"/>
      <c r="F50" s="95"/>
      <c r="G50" s="95"/>
      <c r="H50" s="95"/>
      <c r="I50" s="96"/>
      <c r="J50" s="30">
        <f>SUM(J48:J49)</f>
        <v>0</v>
      </c>
      <c r="K50" s="85"/>
      <c r="L50" s="97" t="str">
        <f>"   (進捗率"&amp;IFERROR(ROUND(J50/K50*100,0),"")&amp;"％)"</f>
        <v xml:space="preserve">   (進捗率％)</v>
      </c>
      <c r="M50" s="98"/>
    </row>
    <row r="51" spans="1:13" x14ac:dyDescent="0.4">
      <c r="A51" s="33"/>
      <c r="B51" s="2"/>
      <c r="C51" s="2"/>
      <c r="D51" s="2"/>
      <c r="E51" s="2"/>
      <c r="F51" s="2"/>
      <c r="G51" s="2"/>
      <c r="H51" s="2"/>
      <c r="I51" s="2"/>
      <c r="J51" s="34"/>
      <c r="L51" s="2"/>
      <c r="M51" s="2"/>
    </row>
    <row r="52" spans="1:13" x14ac:dyDescent="0.4">
      <c r="A52" s="33"/>
      <c r="B52" s="12" t="s">
        <v>21</v>
      </c>
      <c r="C52" s="4"/>
      <c r="D52" s="5"/>
      <c r="E52" s="5"/>
      <c r="F52" s="5"/>
      <c r="G52" s="5"/>
      <c r="H52" s="5"/>
      <c r="I52" s="5"/>
      <c r="J52" s="7" t="s">
        <v>0</v>
      </c>
      <c r="K52" s="6"/>
      <c r="L52" s="5"/>
      <c r="M52" s="7"/>
    </row>
    <row r="53" spans="1:13" x14ac:dyDescent="0.4">
      <c r="A53" s="33"/>
      <c r="B53" s="13" t="s">
        <v>12</v>
      </c>
      <c r="C53" s="14" t="s">
        <v>24</v>
      </c>
      <c r="D53" s="13" t="s">
        <v>2</v>
      </c>
      <c r="E53" s="15" t="s">
        <v>72</v>
      </c>
      <c r="F53" s="13" t="s">
        <v>73</v>
      </c>
      <c r="G53" s="13" t="s">
        <v>3</v>
      </c>
      <c r="H53" s="13" t="s">
        <v>4</v>
      </c>
      <c r="I53" s="13" t="s">
        <v>9</v>
      </c>
      <c r="J53" s="16" t="s">
        <v>6</v>
      </c>
      <c r="K53" s="15" t="s">
        <v>137</v>
      </c>
      <c r="L53" s="13" t="s">
        <v>25</v>
      </c>
      <c r="M53" s="15" t="s">
        <v>62</v>
      </c>
    </row>
    <row r="54" spans="1:13" x14ac:dyDescent="0.4">
      <c r="A54" s="33"/>
      <c r="B54" s="17">
        <v>1</v>
      </c>
      <c r="C54" s="18"/>
      <c r="D54" s="19"/>
      <c r="E54" s="19"/>
      <c r="F54" s="17"/>
      <c r="G54" s="17"/>
      <c r="H54" s="17"/>
      <c r="I54" s="17"/>
      <c r="J54" s="30"/>
      <c r="K54" s="93"/>
      <c r="L54" s="17"/>
      <c r="M54" s="17"/>
    </row>
    <row r="55" spans="1:13" x14ac:dyDescent="0.4">
      <c r="A55" s="33"/>
      <c r="B55" s="17">
        <v>2</v>
      </c>
      <c r="C55" s="18"/>
      <c r="D55" s="19"/>
      <c r="E55" s="19"/>
      <c r="F55" s="17"/>
      <c r="G55" s="17"/>
      <c r="H55" s="17"/>
      <c r="I55" s="17"/>
      <c r="J55" s="30"/>
      <c r="K55" s="93"/>
      <c r="L55" s="17"/>
      <c r="M55" s="17"/>
    </row>
    <row r="56" spans="1:13" x14ac:dyDescent="0.4">
      <c r="A56" s="33"/>
      <c r="B56" s="17">
        <v>3</v>
      </c>
      <c r="C56" s="18"/>
      <c r="D56" s="19"/>
      <c r="E56" s="19"/>
      <c r="F56" s="17"/>
      <c r="G56" s="17"/>
      <c r="H56" s="17"/>
      <c r="I56" s="17"/>
      <c r="J56" s="30"/>
      <c r="K56" s="93"/>
      <c r="L56" s="17"/>
      <c r="M56" s="17"/>
    </row>
    <row r="57" spans="1:13" ht="15.75" thickBot="1" x14ac:dyDescent="0.45">
      <c r="A57" s="33"/>
      <c r="B57" s="17">
        <v>4</v>
      </c>
      <c r="C57" s="18"/>
      <c r="D57" s="19"/>
      <c r="E57" s="19"/>
      <c r="F57" s="17"/>
      <c r="G57" s="17"/>
      <c r="H57" s="17"/>
      <c r="I57" s="17"/>
      <c r="J57" s="30"/>
      <c r="K57" s="93"/>
      <c r="L57" s="17"/>
      <c r="M57" s="17"/>
    </row>
    <row r="58" spans="1:13" ht="15.75" thickBot="1" x14ac:dyDescent="0.45">
      <c r="A58" s="33"/>
      <c r="B58" s="94" t="s">
        <v>109</v>
      </c>
      <c r="C58" s="95"/>
      <c r="D58" s="95"/>
      <c r="E58" s="95"/>
      <c r="F58" s="95"/>
      <c r="G58" s="95"/>
      <c r="H58" s="95"/>
      <c r="I58" s="96"/>
      <c r="J58" s="30">
        <f>SUM(J54:J57)</f>
        <v>0</v>
      </c>
      <c r="K58" s="85"/>
      <c r="L58" s="97" t="str">
        <f>"   (進捗率"&amp;IFERROR(ROUND(J58/K58*100,0),"")&amp;"％)"</f>
        <v xml:space="preserve">   (進捗率％)</v>
      </c>
      <c r="M58" s="98"/>
    </row>
    <row r="59" spans="1:13" x14ac:dyDescent="0.4">
      <c r="A59" s="33"/>
    </row>
    <row r="60" spans="1:13" x14ac:dyDescent="0.4">
      <c r="A60" s="33"/>
      <c r="B60" s="12" t="s">
        <v>22</v>
      </c>
      <c r="C60" s="4"/>
      <c r="D60" s="5"/>
      <c r="E60" s="5"/>
      <c r="F60" s="5"/>
      <c r="G60" s="5"/>
      <c r="H60" s="5"/>
      <c r="I60" s="5"/>
      <c r="J60" s="7" t="s">
        <v>0</v>
      </c>
      <c r="K60" s="6"/>
      <c r="L60" s="5"/>
      <c r="M60" s="7"/>
    </row>
    <row r="61" spans="1:13" ht="30" x14ac:dyDescent="0.4">
      <c r="A61" s="33"/>
      <c r="B61" s="13" t="s">
        <v>12</v>
      </c>
      <c r="C61" s="14" t="s">
        <v>1</v>
      </c>
      <c r="D61" s="13" t="s">
        <v>2</v>
      </c>
      <c r="E61" s="15" t="s">
        <v>14</v>
      </c>
      <c r="F61" s="13" t="s">
        <v>11</v>
      </c>
      <c r="G61" s="13" t="s">
        <v>3</v>
      </c>
      <c r="H61" s="13" t="s">
        <v>4</v>
      </c>
      <c r="I61" s="13" t="s">
        <v>9</v>
      </c>
      <c r="J61" s="16" t="s">
        <v>6</v>
      </c>
      <c r="K61" s="15" t="s">
        <v>137</v>
      </c>
      <c r="L61" s="13" t="s">
        <v>7</v>
      </c>
      <c r="M61" s="15" t="s">
        <v>62</v>
      </c>
    </row>
    <row r="62" spans="1:13" x14ac:dyDescent="0.4">
      <c r="A62" s="33"/>
      <c r="B62" s="17">
        <v>1</v>
      </c>
      <c r="C62" s="18"/>
      <c r="D62" s="19"/>
      <c r="E62" s="19"/>
      <c r="F62" s="17"/>
      <c r="G62" s="17"/>
      <c r="H62" s="17"/>
      <c r="I62" s="17"/>
      <c r="J62" s="30"/>
      <c r="K62" s="93"/>
      <c r="L62" s="17"/>
      <c r="M62" s="17"/>
    </row>
    <row r="63" spans="1:13" ht="15.75" thickBot="1" x14ac:dyDescent="0.45">
      <c r="A63" s="33"/>
      <c r="B63" s="17">
        <v>2</v>
      </c>
      <c r="C63" s="18"/>
      <c r="D63" s="19"/>
      <c r="E63" s="19"/>
      <c r="F63" s="17"/>
      <c r="G63" s="17"/>
      <c r="H63" s="17"/>
      <c r="I63" s="17"/>
      <c r="J63" s="30"/>
      <c r="K63" s="93"/>
      <c r="L63" s="17"/>
      <c r="M63" s="17"/>
    </row>
    <row r="64" spans="1:13" ht="15.75" thickBot="1" x14ac:dyDescent="0.45">
      <c r="A64" s="33"/>
      <c r="B64" s="94" t="s">
        <v>110</v>
      </c>
      <c r="C64" s="95"/>
      <c r="D64" s="95"/>
      <c r="E64" s="95"/>
      <c r="F64" s="95"/>
      <c r="G64" s="95"/>
      <c r="H64" s="95"/>
      <c r="I64" s="96"/>
      <c r="J64" s="30">
        <f>SUM(J62:J63)</f>
        <v>0</v>
      </c>
      <c r="K64" s="85"/>
      <c r="L64" s="97" t="str">
        <f>"   (進捗率"&amp;IFERROR(ROUND(J64/K64*100,0),"")&amp;"％)"</f>
        <v xml:space="preserve">   (進捗率％)</v>
      </c>
      <c r="M64" s="98"/>
    </row>
    <row r="65" spans="1:13" x14ac:dyDescent="0.4">
      <c r="A65" s="33"/>
    </row>
    <row r="66" spans="1:13" x14ac:dyDescent="0.4">
      <c r="A66" s="33"/>
      <c r="B66" s="12" t="s">
        <v>23</v>
      </c>
      <c r="C66" s="4"/>
      <c r="D66" s="5"/>
      <c r="E66" s="5"/>
      <c r="F66" s="5"/>
      <c r="G66" s="5"/>
      <c r="H66" s="5"/>
      <c r="I66" s="5"/>
      <c r="J66" s="7" t="s">
        <v>0</v>
      </c>
      <c r="K66" s="6"/>
      <c r="L66" s="5"/>
      <c r="M66" s="7"/>
    </row>
    <row r="67" spans="1:13" ht="30" x14ac:dyDescent="0.4">
      <c r="A67" s="33"/>
      <c r="B67" s="13" t="s">
        <v>12</v>
      </c>
      <c r="C67" s="14" t="s">
        <v>1</v>
      </c>
      <c r="D67" s="13" t="s">
        <v>2</v>
      </c>
      <c r="E67" s="15" t="s">
        <v>14</v>
      </c>
      <c r="F67" s="13" t="s">
        <v>11</v>
      </c>
      <c r="G67" s="13" t="s">
        <v>3</v>
      </c>
      <c r="H67" s="13" t="s">
        <v>4</v>
      </c>
      <c r="I67" s="13" t="s">
        <v>9</v>
      </c>
      <c r="J67" s="16" t="s">
        <v>6</v>
      </c>
      <c r="K67" s="15" t="s">
        <v>137</v>
      </c>
      <c r="L67" s="13" t="s">
        <v>7</v>
      </c>
      <c r="M67" s="15" t="s">
        <v>62</v>
      </c>
    </row>
    <row r="68" spans="1:13" x14ac:dyDescent="0.4">
      <c r="A68" s="33"/>
      <c r="B68" s="17">
        <v>1</v>
      </c>
      <c r="C68" s="18"/>
      <c r="D68" s="19"/>
      <c r="E68" s="19"/>
      <c r="F68" s="17"/>
      <c r="G68" s="17"/>
      <c r="H68" s="17"/>
      <c r="I68" s="17"/>
      <c r="J68" s="30"/>
      <c r="K68" s="93"/>
      <c r="L68" s="17"/>
      <c r="M68" s="17"/>
    </row>
    <row r="69" spans="1:13" ht="15.75" thickBot="1" x14ac:dyDescent="0.45">
      <c r="A69" s="33"/>
      <c r="B69" s="17">
        <v>2</v>
      </c>
      <c r="C69" s="18"/>
      <c r="D69" s="19"/>
      <c r="E69" s="19"/>
      <c r="F69" s="17"/>
      <c r="G69" s="17"/>
      <c r="H69" s="17"/>
      <c r="I69" s="17"/>
      <c r="J69" s="30"/>
      <c r="K69" s="93"/>
      <c r="L69" s="17"/>
      <c r="M69" s="17"/>
    </row>
    <row r="70" spans="1:13" ht="15.75" thickBot="1" x14ac:dyDescent="0.45">
      <c r="A70" s="33"/>
      <c r="B70" s="94" t="s">
        <v>111</v>
      </c>
      <c r="C70" s="95"/>
      <c r="D70" s="95"/>
      <c r="E70" s="95"/>
      <c r="F70" s="95"/>
      <c r="G70" s="95"/>
      <c r="H70" s="95"/>
      <c r="I70" s="96"/>
      <c r="J70" s="30">
        <f>SUM(J68:J69)</f>
        <v>0</v>
      </c>
      <c r="K70" s="85"/>
      <c r="L70" s="97" t="str">
        <f>"   (進捗率"&amp;IFERROR(ROUND(J70/K70*100,0),"")&amp;"％)"</f>
        <v xml:space="preserve">   (進捗率％)</v>
      </c>
      <c r="M70" s="98"/>
    </row>
    <row r="72" spans="1:13" ht="16.5" x14ac:dyDescent="0.4">
      <c r="A72" s="36"/>
      <c r="B72" s="35" t="s">
        <v>16</v>
      </c>
      <c r="C72" s="36"/>
      <c r="D72" s="36"/>
      <c r="E72" s="2"/>
      <c r="F72" s="2"/>
      <c r="G72" s="2"/>
      <c r="H72" s="2"/>
      <c r="I72" s="2"/>
      <c r="J72" s="2"/>
      <c r="K72" s="2"/>
      <c r="L72" s="2"/>
    </row>
    <row r="73" spans="1:13" x14ac:dyDescent="0.4">
      <c r="A73" s="36"/>
      <c r="B73" s="12" t="s">
        <v>17</v>
      </c>
      <c r="C73" s="4"/>
      <c r="D73" s="5"/>
      <c r="E73" s="5"/>
      <c r="F73" s="5"/>
      <c r="G73" s="5"/>
      <c r="H73" s="5"/>
      <c r="I73" s="5"/>
      <c r="J73" s="7" t="s">
        <v>0</v>
      </c>
      <c r="K73" s="6"/>
      <c r="L73" s="5"/>
      <c r="M73" s="7"/>
    </row>
    <row r="74" spans="1:13" ht="30" x14ac:dyDescent="0.4">
      <c r="A74" s="36"/>
      <c r="B74" s="13" t="s">
        <v>12</v>
      </c>
      <c r="C74" s="14" t="s">
        <v>1</v>
      </c>
      <c r="D74" s="13" t="s">
        <v>2</v>
      </c>
      <c r="E74" s="15" t="s">
        <v>14</v>
      </c>
      <c r="F74" s="13" t="s">
        <v>11</v>
      </c>
      <c r="G74" s="13" t="s">
        <v>3</v>
      </c>
      <c r="H74" s="13" t="s">
        <v>4</v>
      </c>
      <c r="I74" s="13" t="s">
        <v>9</v>
      </c>
      <c r="J74" s="16" t="s">
        <v>6</v>
      </c>
      <c r="K74" s="15" t="s">
        <v>137</v>
      </c>
      <c r="L74" s="13" t="s">
        <v>7</v>
      </c>
      <c r="M74" s="15" t="s">
        <v>62</v>
      </c>
    </row>
    <row r="75" spans="1:13" x14ac:dyDescent="0.4">
      <c r="A75" s="36"/>
      <c r="B75" s="17">
        <v>1</v>
      </c>
      <c r="C75" s="18"/>
      <c r="D75" s="19"/>
      <c r="E75" s="19"/>
      <c r="F75" s="17"/>
      <c r="G75" s="17"/>
      <c r="H75" s="17"/>
      <c r="I75" s="17"/>
      <c r="J75" s="30"/>
      <c r="K75" s="93"/>
      <c r="L75" s="17"/>
      <c r="M75" s="17"/>
    </row>
    <row r="76" spans="1:13" ht="15.75" thickBot="1" x14ac:dyDescent="0.45">
      <c r="A76" s="36"/>
      <c r="B76" s="17">
        <v>2</v>
      </c>
      <c r="C76" s="18"/>
      <c r="D76" s="19"/>
      <c r="E76" s="19"/>
      <c r="F76" s="17"/>
      <c r="G76" s="17"/>
      <c r="H76" s="17"/>
      <c r="I76" s="17"/>
      <c r="J76" s="30"/>
      <c r="K76" s="93"/>
      <c r="L76" s="17"/>
      <c r="M76" s="17"/>
    </row>
    <row r="77" spans="1:13" ht="15.75" thickBot="1" x14ac:dyDescent="0.45">
      <c r="A77" s="36"/>
      <c r="B77" s="94" t="s">
        <v>112</v>
      </c>
      <c r="C77" s="95"/>
      <c r="D77" s="95"/>
      <c r="E77" s="95"/>
      <c r="F77" s="95"/>
      <c r="G77" s="95"/>
      <c r="H77" s="95"/>
      <c r="I77" s="96"/>
      <c r="J77" s="30">
        <f>SUM(J75:J76)</f>
        <v>0</v>
      </c>
      <c r="K77" s="85"/>
      <c r="L77" s="97" t="str">
        <f>"   (進捗率"&amp;IFERROR(J77/K77*100,"")&amp;"％)"</f>
        <v xml:space="preserve">   (進捗率％)</v>
      </c>
      <c r="M77" s="98"/>
    </row>
  </sheetData>
  <mergeCells count="21">
    <mergeCell ref="B34:I34"/>
    <mergeCell ref="L34:M34"/>
    <mergeCell ref="B1:M1"/>
    <mergeCell ref="B5:I5"/>
    <mergeCell ref="L5:M5"/>
    <mergeCell ref="B20:I20"/>
    <mergeCell ref="L20:M20"/>
    <mergeCell ref="B4:I4"/>
    <mergeCell ref="L4:M4"/>
    <mergeCell ref="B43:I43"/>
    <mergeCell ref="L43:M43"/>
    <mergeCell ref="B50:I50"/>
    <mergeCell ref="L50:M50"/>
    <mergeCell ref="B58:I58"/>
    <mergeCell ref="L58:M58"/>
    <mergeCell ref="B64:I64"/>
    <mergeCell ref="L64:M64"/>
    <mergeCell ref="B70:I70"/>
    <mergeCell ref="L70:M70"/>
    <mergeCell ref="B77:I77"/>
    <mergeCell ref="L77:M77"/>
  </mergeCells>
  <phoneticPr fontId="2"/>
  <pageMargins left="0.70866141732283472" right="0.46" top="0.49" bottom="0.45" header="0.31496062992125984" footer="0.16"/>
  <pageSetup paperSize="9" scale="84" fitToHeight="0" orientation="landscape" horizontalDpi="4294967293"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3AD0E-D03E-461B-B08F-8ECC0C7C772E}">
  <sheetPr>
    <tabColor rgb="FFFFFF00"/>
    <pageSetUpPr fitToPage="1"/>
  </sheetPr>
  <dimension ref="A1:Z1005"/>
  <sheetViews>
    <sheetView showGridLines="0" zoomScale="85" zoomScaleNormal="85" zoomScaleSheetLayoutView="80" workbookViewId="0">
      <pane xSplit="4" ySplit="6" topLeftCell="E7" activePane="bottomRight" state="frozen"/>
      <selection activeCell="D20" sqref="D20"/>
      <selection pane="topRight" activeCell="D20" sqref="D20"/>
      <selection pane="bottomLeft" activeCell="D20" sqref="D20"/>
      <selection pane="bottomRight" activeCell="H11" sqref="H11"/>
    </sheetView>
  </sheetViews>
  <sheetFormatPr defaultColWidth="13" defaultRowHeight="15" customHeight="1" x14ac:dyDescent="0.4"/>
  <cols>
    <col min="1" max="1" width="9.375" style="39" customWidth="1"/>
    <col min="2" max="2" width="28.25" style="39" customWidth="1"/>
    <col min="3" max="3" width="34.125" style="39" bestFit="1" customWidth="1"/>
    <col min="4" max="4" width="16.5" style="39" customWidth="1"/>
    <col min="5" max="11" width="6.375" style="39" customWidth="1"/>
    <col min="12" max="12" width="8.625" style="39" customWidth="1"/>
    <col min="13" max="16" width="7.25" style="39" customWidth="1"/>
    <col min="17" max="17" width="8.125" style="39" bestFit="1" customWidth="1"/>
    <col min="18" max="21" width="7.25" style="39" customWidth="1"/>
    <col min="22" max="23" width="8.25" style="39" customWidth="1"/>
    <col min="24" max="24" width="7.25" style="39" customWidth="1"/>
    <col min="25" max="25" width="20.25" style="39" customWidth="1"/>
    <col min="26" max="29" width="7.75" style="39" customWidth="1"/>
    <col min="30" max="16384" width="13" style="39"/>
  </cols>
  <sheetData>
    <row r="1" spans="1:26" ht="27.75" customHeight="1" x14ac:dyDescent="0.4">
      <c r="A1" s="37" t="s">
        <v>120</v>
      </c>
      <c r="B1" s="38"/>
      <c r="C1" s="38"/>
      <c r="E1" s="109"/>
      <c r="F1" s="109"/>
      <c r="G1" s="109"/>
      <c r="H1" s="109"/>
      <c r="I1" s="109"/>
      <c r="O1" s="40"/>
      <c r="P1" s="40"/>
      <c r="X1" s="40"/>
      <c r="Y1" s="40"/>
    </row>
    <row r="2" spans="1:26" ht="36.6" customHeight="1" x14ac:dyDescent="0.4">
      <c r="A2" s="37" t="s">
        <v>107</v>
      </c>
      <c r="B2" s="38"/>
      <c r="C2" s="38"/>
      <c r="D2" s="41"/>
      <c r="E2" s="109"/>
      <c r="F2" s="109"/>
      <c r="G2" s="109"/>
      <c r="H2" s="109"/>
      <c r="I2" s="109"/>
      <c r="J2" s="40"/>
      <c r="K2" s="40"/>
      <c r="L2" s="40"/>
      <c r="M2" s="40"/>
      <c r="N2" s="40"/>
      <c r="O2" s="40"/>
      <c r="P2" s="40"/>
      <c r="Q2" s="40"/>
      <c r="R2" s="40"/>
      <c r="S2" s="40"/>
      <c r="T2" s="40"/>
      <c r="X2" s="40"/>
      <c r="Y2" s="40"/>
      <c r="Z2" s="40"/>
    </row>
    <row r="3" spans="1:26" ht="27.75" customHeight="1" x14ac:dyDescent="0.4">
      <c r="A3" s="42"/>
      <c r="B3" s="42"/>
      <c r="C3" s="42"/>
      <c r="D3" s="42"/>
      <c r="G3" s="40"/>
      <c r="H3" s="40"/>
      <c r="I3" s="40"/>
      <c r="J3" s="40"/>
      <c r="K3" s="40"/>
      <c r="L3" s="40"/>
      <c r="M3" s="40"/>
      <c r="N3" s="40"/>
      <c r="O3" s="40"/>
      <c r="P3" s="40"/>
      <c r="Q3" s="40"/>
      <c r="R3" s="40"/>
      <c r="S3" s="40"/>
      <c r="T3" s="40"/>
      <c r="U3" s="40"/>
      <c r="V3" s="40"/>
      <c r="W3" s="40"/>
      <c r="X3" s="40"/>
      <c r="Z3" s="40"/>
    </row>
    <row r="4" spans="1:26" ht="44.25" customHeight="1" x14ac:dyDescent="0.4">
      <c r="A4" s="87" t="s">
        <v>32</v>
      </c>
      <c r="B4" s="86"/>
      <c r="C4" s="38"/>
      <c r="D4" s="65" t="s">
        <v>69</v>
      </c>
      <c r="E4" s="110" t="s">
        <v>75</v>
      </c>
      <c r="F4" s="111"/>
      <c r="G4" s="111"/>
      <c r="H4" s="111"/>
      <c r="I4" s="111"/>
      <c r="J4" s="111"/>
      <c r="K4" s="111"/>
      <c r="L4" s="111"/>
      <c r="M4" s="112" t="s">
        <v>26</v>
      </c>
      <c r="N4" s="112"/>
      <c r="O4" s="113" t="s">
        <v>33</v>
      </c>
      <c r="P4" s="113"/>
      <c r="Q4" s="114" t="s">
        <v>34</v>
      </c>
      <c r="R4" s="114"/>
      <c r="S4" s="103" t="s">
        <v>35</v>
      </c>
      <c r="T4" s="103"/>
      <c r="U4" s="44" t="s">
        <v>36</v>
      </c>
      <c r="V4" s="45" t="s">
        <v>37</v>
      </c>
      <c r="W4" s="83" t="s">
        <v>38</v>
      </c>
      <c r="X4" s="84" t="s">
        <v>39</v>
      </c>
      <c r="Y4" s="104" t="s">
        <v>63</v>
      </c>
    </row>
    <row r="5" spans="1:26" ht="18" customHeight="1" x14ac:dyDescent="0.4">
      <c r="A5" s="88"/>
      <c r="D5" s="43" t="s">
        <v>40</v>
      </c>
      <c r="E5" s="73" t="s">
        <v>41</v>
      </c>
      <c r="F5" s="73" t="s">
        <v>42</v>
      </c>
      <c r="G5" s="73" t="s">
        <v>43</v>
      </c>
      <c r="H5" s="73" t="s">
        <v>44</v>
      </c>
      <c r="I5" s="73" t="s">
        <v>45</v>
      </c>
      <c r="J5" s="73" t="s">
        <v>46</v>
      </c>
      <c r="K5" s="73" t="s">
        <v>47</v>
      </c>
      <c r="L5" s="74" t="s">
        <v>48</v>
      </c>
      <c r="M5" s="75" t="s">
        <v>122</v>
      </c>
      <c r="N5" s="75" t="s">
        <v>124</v>
      </c>
      <c r="O5" s="76" t="s">
        <v>126</v>
      </c>
      <c r="P5" s="76" t="s">
        <v>128</v>
      </c>
      <c r="Q5" s="77" t="s">
        <v>129</v>
      </c>
      <c r="R5" s="77" t="s">
        <v>130</v>
      </c>
      <c r="S5" s="78" t="s">
        <v>131</v>
      </c>
      <c r="T5" s="78" t="s">
        <v>132</v>
      </c>
      <c r="U5" s="79" t="s">
        <v>133</v>
      </c>
      <c r="V5" s="80" t="s">
        <v>134</v>
      </c>
      <c r="W5" s="81" t="s">
        <v>135</v>
      </c>
      <c r="X5" s="82" t="s">
        <v>136</v>
      </c>
      <c r="Y5" s="105"/>
    </row>
    <row r="6" spans="1:26" ht="175.9" customHeight="1" x14ac:dyDescent="0.4">
      <c r="A6" s="89" t="s">
        <v>27</v>
      </c>
      <c r="B6" s="46" t="s">
        <v>106</v>
      </c>
      <c r="C6" s="47" t="s">
        <v>105</v>
      </c>
      <c r="D6" s="43" t="s">
        <v>49</v>
      </c>
      <c r="E6" s="48" t="s">
        <v>50</v>
      </c>
      <c r="F6" s="48" t="s">
        <v>51</v>
      </c>
      <c r="G6" s="48" t="s">
        <v>52</v>
      </c>
      <c r="H6" s="48" t="s">
        <v>53</v>
      </c>
      <c r="I6" s="48" t="s">
        <v>54</v>
      </c>
      <c r="J6" s="48" t="s">
        <v>55</v>
      </c>
      <c r="K6" s="48" t="s">
        <v>56</v>
      </c>
      <c r="L6" s="48" t="s">
        <v>57</v>
      </c>
      <c r="M6" s="66" t="s">
        <v>65</v>
      </c>
      <c r="N6" s="66" t="s">
        <v>64</v>
      </c>
      <c r="O6" s="67" t="s">
        <v>65</v>
      </c>
      <c r="P6" s="67" t="s">
        <v>64</v>
      </c>
      <c r="Q6" s="68" t="s">
        <v>68</v>
      </c>
      <c r="R6" s="68" t="s">
        <v>64</v>
      </c>
      <c r="S6" s="69" t="s">
        <v>67</v>
      </c>
      <c r="T6" s="69" t="s">
        <v>64</v>
      </c>
      <c r="U6" s="70" t="s">
        <v>66</v>
      </c>
      <c r="V6" s="71" t="s">
        <v>58</v>
      </c>
      <c r="W6" s="72" t="s">
        <v>59</v>
      </c>
      <c r="X6" s="49" t="s">
        <v>60</v>
      </c>
      <c r="Y6" s="106"/>
    </row>
    <row r="7" spans="1:26" s="54" customFormat="1" ht="30" customHeight="1" x14ac:dyDescent="0.4">
      <c r="A7" s="90">
        <v>1</v>
      </c>
      <c r="B7" s="50"/>
      <c r="C7" s="51"/>
      <c r="D7" s="51"/>
      <c r="E7" s="52"/>
      <c r="F7" s="52"/>
      <c r="G7" s="52"/>
      <c r="H7" s="52"/>
      <c r="I7" s="52"/>
      <c r="J7" s="52"/>
      <c r="K7" s="52"/>
      <c r="L7" s="52"/>
      <c r="M7" s="52"/>
      <c r="N7" s="52"/>
      <c r="O7" s="52"/>
      <c r="P7" s="52"/>
      <c r="Q7" s="52"/>
      <c r="R7" s="52"/>
      <c r="S7" s="52"/>
      <c r="T7" s="52"/>
      <c r="U7" s="52"/>
      <c r="V7" s="52"/>
      <c r="W7" s="52"/>
      <c r="X7" s="52"/>
      <c r="Y7" s="53"/>
    </row>
    <row r="8" spans="1:26" s="54" customFormat="1" ht="30" customHeight="1" x14ac:dyDescent="0.4">
      <c r="A8" s="90">
        <v>2</v>
      </c>
      <c r="B8" s="50"/>
      <c r="C8" s="51"/>
      <c r="D8" s="51"/>
      <c r="E8" s="52"/>
      <c r="F8" s="52"/>
      <c r="G8" s="52"/>
      <c r="H8" s="52"/>
      <c r="I8" s="52"/>
      <c r="J8" s="52"/>
      <c r="K8" s="52"/>
      <c r="L8" s="52"/>
      <c r="M8" s="52"/>
      <c r="N8" s="52"/>
      <c r="O8" s="52"/>
      <c r="P8" s="52"/>
      <c r="Q8" s="52"/>
      <c r="R8" s="52"/>
      <c r="S8" s="52"/>
      <c r="T8" s="52"/>
      <c r="U8" s="52"/>
      <c r="V8" s="52"/>
      <c r="W8" s="52"/>
      <c r="X8" s="52"/>
      <c r="Y8" s="53"/>
    </row>
    <row r="9" spans="1:26" s="54" customFormat="1" ht="30" customHeight="1" x14ac:dyDescent="0.4">
      <c r="A9" s="90">
        <v>3</v>
      </c>
      <c r="B9" s="50"/>
      <c r="C9" s="51"/>
      <c r="D9" s="51"/>
      <c r="E9" s="52"/>
      <c r="F9" s="52"/>
      <c r="G9" s="52"/>
      <c r="H9" s="52"/>
      <c r="I9" s="52"/>
      <c r="J9" s="52"/>
      <c r="K9" s="52"/>
      <c r="L9" s="52"/>
      <c r="M9" s="52"/>
      <c r="N9" s="52"/>
      <c r="O9" s="52"/>
      <c r="P9" s="52"/>
      <c r="Q9" s="52"/>
      <c r="R9" s="52"/>
      <c r="S9" s="52"/>
      <c r="T9" s="52"/>
      <c r="U9" s="52"/>
      <c r="V9" s="52"/>
      <c r="W9" s="52"/>
      <c r="X9" s="52"/>
      <c r="Y9" s="53"/>
    </row>
    <row r="10" spans="1:26" ht="30" customHeight="1" x14ac:dyDescent="0.4">
      <c r="A10" s="90">
        <v>4</v>
      </c>
      <c r="B10" s="50"/>
      <c r="C10" s="51"/>
      <c r="D10" s="51"/>
      <c r="E10" s="52"/>
      <c r="F10" s="52"/>
      <c r="G10" s="52"/>
      <c r="H10" s="52"/>
      <c r="I10" s="52"/>
      <c r="J10" s="52"/>
      <c r="K10" s="52"/>
      <c r="L10" s="52"/>
      <c r="M10" s="52"/>
      <c r="N10" s="52"/>
      <c r="O10" s="52"/>
      <c r="P10" s="52"/>
      <c r="Q10" s="52"/>
      <c r="R10" s="52"/>
      <c r="S10" s="52"/>
      <c r="T10" s="52"/>
      <c r="U10" s="52"/>
      <c r="V10" s="52"/>
      <c r="W10" s="52"/>
      <c r="X10" s="52"/>
      <c r="Y10" s="55"/>
    </row>
    <row r="11" spans="1:26" ht="30" customHeight="1" x14ac:dyDescent="0.4">
      <c r="A11" s="90">
        <v>5</v>
      </c>
      <c r="B11" s="50"/>
      <c r="C11" s="51"/>
      <c r="D11" s="51"/>
      <c r="E11" s="52"/>
      <c r="F11" s="52"/>
      <c r="G11" s="52"/>
      <c r="H11" s="52"/>
      <c r="I11" s="52"/>
      <c r="J11" s="52"/>
      <c r="K11" s="52"/>
      <c r="L11" s="52"/>
      <c r="M11" s="52"/>
      <c r="N11" s="52"/>
      <c r="O11" s="52"/>
      <c r="P11" s="52"/>
      <c r="Q11" s="52"/>
      <c r="R11" s="52"/>
      <c r="S11" s="52"/>
      <c r="T11" s="52"/>
      <c r="U11" s="52"/>
      <c r="V11" s="52"/>
      <c r="W11" s="52"/>
      <c r="X11" s="52"/>
      <c r="Y11" s="55"/>
    </row>
    <row r="12" spans="1:26" ht="30" customHeight="1" x14ac:dyDescent="0.4">
      <c r="A12" s="89">
        <v>6</v>
      </c>
      <c r="B12" s="50"/>
      <c r="C12" s="51"/>
      <c r="D12" s="51"/>
      <c r="E12" s="52"/>
      <c r="F12" s="52"/>
      <c r="G12" s="52"/>
      <c r="H12" s="52"/>
      <c r="I12" s="52"/>
      <c r="J12" s="52"/>
      <c r="K12" s="52"/>
      <c r="L12" s="52"/>
      <c r="M12" s="52"/>
      <c r="N12" s="52"/>
      <c r="O12" s="56"/>
      <c r="P12" s="56"/>
      <c r="Q12" s="56"/>
      <c r="R12" s="56"/>
      <c r="S12" s="56"/>
      <c r="T12" s="56"/>
      <c r="U12" s="56"/>
      <c r="V12" s="56"/>
      <c r="W12" s="56"/>
      <c r="X12" s="56"/>
      <c r="Y12" s="57"/>
    </row>
    <row r="13" spans="1:26" ht="30" customHeight="1" x14ac:dyDescent="0.4">
      <c r="A13" s="89">
        <v>7</v>
      </c>
      <c r="B13" s="50"/>
      <c r="C13" s="47"/>
      <c r="D13" s="47"/>
      <c r="E13" s="52"/>
      <c r="F13" s="52"/>
      <c r="G13" s="52"/>
      <c r="H13" s="52"/>
      <c r="I13" s="52"/>
      <c r="J13" s="52"/>
      <c r="K13" s="52"/>
      <c r="L13" s="52"/>
      <c r="M13" s="56"/>
      <c r="N13" s="56"/>
      <c r="O13" s="56"/>
      <c r="P13" s="56"/>
      <c r="Q13" s="56"/>
      <c r="R13" s="56"/>
      <c r="S13" s="56"/>
      <c r="T13" s="56"/>
      <c r="U13" s="56"/>
      <c r="V13" s="56"/>
      <c r="W13" s="56"/>
      <c r="X13" s="56"/>
      <c r="Y13" s="57"/>
    </row>
    <row r="14" spans="1:26" ht="30" customHeight="1" x14ac:dyDescent="0.4">
      <c r="A14" s="89">
        <v>8</v>
      </c>
      <c r="B14" s="50"/>
      <c r="C14" s="47"/>
      <c r="D14" s="47"/>
      <c r="E14" s="52"/>
      <c r="F14" s="52"/>
      <c r="G14" s="52"/>
      <c r="H14" s="52"/>
      <c r="I14" s="52"/>
      <c r="J14" s="52"/>
      <c r="K14" s="52"/>
      <c r="L14" s="52"/>
      <c r="M14" s="52"/>
      <c r="N14" s="52"/>
      <c r="O14" s="56"/>
      <c r="P14" s="56"/>
      <c r="Q14" s="56"/>
      <c r="R14" s="56"/>
      <c r="S14" s="56"/>
      <c r="T14" s="56"/>
      <c r="U14" s="56"/>
      <c r="V14" s="56"/>
      <c r="W14" s="56"/>
      <c r="X14" s="56"/>
      <c r="Y14" s="57"/>
    </row>
    <row r="15" spans="1:26" ht="30" customHeight="1" x14ac:dyDescent="0.4">
      <c r="A15" s="89">
        <v>9</v>
      </c>
      <c r="B15" s="50"/>
      <c r="C15" s="47"/>
      <c r="D15" s="47"/>
      <c r="E15" s="52"/>
      <c r="F15" s="52"/>
      <c r="G15" s="52"/>
      <c r="H15" s="52"/>
      <c r="I15" s="52"/>
      <c r="J15" s="52"/>
      <c r="K15" s="52"/>
      <c r="L15" s="52"/>
      <c r="M15" s="56"/>
      <c r="N15" s="56"/>
      <c r="O15" s="56"/>
      <c r="P15" s="56"/>
      <c r="Q15" s="56"/>
      <c r="R15" s="56"/>
      <c r="S15" s="56"/>
      <c r="T15" s="56"/>
      <c r="U15" s="56"/>
      <c r="V15" s="56"/>
      <c r="W15" s="56"/>
      <c r="X15" s="56"/>
      <c r="Y15" s="57"/>
    </row>
    <row r="16" spans="1:26" ht="30" customHeight="1" x14ac:dyDescent="0.4">
      <c r="A16" s="89">
        <v>10</v>
      </c>
      <c r="B16" s="50"/>
      <c r="C16" s="47"/>
      <c r="D16" s="47"/>
      <c r="E16" s="52"/>
      <c r="F16" s="52"/>
      <c r="G16" s="52"/>
      <c r="H16" s="52"/>
      <c r="I16" s="52"/>
      <c r="J16" s="52"/>
      <c r="K16" s="52"/>
      <c r="L16" s="52"/>
      <c r="M16" s="56"/>
      <c r="N16" s="56"/>
      <c r="O16" s="56"/>
      <c r="P16" s="56"/>
      <c r="Q16" s="56"/>
      <c r="R16" s="56"/>
      <c r="S16" s="56"/>
      <c r="T16" s="56"/>
      <c r="U16" s="56"/>
      <c r="V16" s="56"/>
      <c r="W16" s="56"/>
      <c r="X16" s="56"/>
      <c r="Y16" s="57"/>
    </row>
    <row r="17" spans="1:25" ht="30" customHeight="1" x14ac:dyDescent="0.4">
      <c r="A17" s="89">
        <v>11</v>
      </c>
      <c r="B17" s="50"/>
      <c r="C17" s="47"/>
      <c r="D17" s="47"/>
      <c r="E17" s="52"/>
      <c r="F17" s="52"/>
      <c r="G17" s="52"/>
      <c r="H17" s="52"/>
      <c r="I17" s="52"/>
      <c r="J17" s="52"/>
      <c r="K17" s="52"/>
      <c r="L17" s="52"/>
      <c r="M17" s="56"/>
      <c r="N17" s="56"/>
      <c r="O17" s="56"/>
      <c r="P17" s="56"/>
      <c r="Q17" s="56"/>
      <c r="R17" s="56"/>
      <c r="S17" s="56"/>
      <c r="T17" s="56"/>
      <c r="U17" s="56"/>
      <c r="V17" s="56"/>
      <c r="W17" s="56"/>
      <c r="X17" s="56"/>
      <c r="Y17" s="57"/>
    </row>
    <row r="18" spans="1:25" ht="30" customHeight="1" x14ac:dyDescent="0.4">
      <c r="A18" s="89">
        <v>12</v>
      </c>
      <c r="B18" s="50"/>
      <c r="C18" s="47"/>
      <c r="D18" s="47"/>
      <c r="E18" s="52"/>
      <c r="F18" s="52"/>
      <c r="G18" s="52"/>
      <c r="H18" s="52"/>
      <c r="I18" s="52"/>
      <c r="J18" s="52"/>
      <c r="K18" s="52"/>
      <c r="L18" s="52"/>
      <c r="M18" s="56"/>
      <c r="N18" s="56"/>
      <c r="O18" s="56"/>
      <c r="P18" s="56"/>
      <c r="Q18" s="56"/>
      <c r="R18" s="56"/>
      <c r="S18" s="56"/>
      <c r="T18" s="56"/>
      <c r="U18" s="56"/>
      <c r="V18" s="56"/>
      <c r="W18" s="56"/>
      <c r="X18" s="56"/>
      <c r="Y18" s="57"/>
    </row>
    <row r="19" spans="1:25" ht="30" customHeight="1" x14ac:dyDescent="0.4">
      <c r="A19" s="89">
        <v>13</v>
      </c>
      <c r="B19" s="50"/>
      <c r="C19" s="47"/>
      <c r="D19" s="47"/>
      <c r="E19" s="52"/>
      <c r="F19" s="52"/>
      <c r="G19" s="52"/>
      <c r="H19" s="52"/>
      <c r="I19" s="52"/>
      <c r="J19" s="52"/>
      <c r="K19" s="52"/>
      <c r="L19" s="52"/>
      <c r="M19" s="56"/>
      <c r="N19" s="56"/>
      <c r="O19" s="56"/>
      <c r="P19" s="56"/>
      <c r="Q19" s="56"/>
      <c r="R19" s="56"/>
      <c r="S19" s="56"/>
      <c r="T19" s="56"/>
      <c r="U19" s="56"/>
      <c r="V19" s="56"/>
      <c r="W19" s="56"/>
      <c r="X19" s="56"/>
      <c r="Y19" s="57"/>
    </row>
    <row r="20" spans="1:25" ht="30" customHeight="1" x14ac:dyDescent="0.4">
      <c r="A20" s="89">
        <v>14</v>
      </c>
      <c r="B20" s="50"/>
      <c r="C20" s="47"/>
      <c r="D20" s="47"/>
      <c r="E20" s="52"/>
      <c r="F20" s="52"/>
      <c r="G20" s="52"/>
      <c r="H20" s="52"/>
      <c r="I20" s="52"/>
      <c r="J20" s="52"/>
      <c r="K20" s="52"/>
      <c r="L20" s="52"/>
      <c r="M20" s="56"/>
      <c r="N20" s="56"/>
      <c r="O20" s="56"/>
      <c r="P20" s="56"/>
      <c r="Q20" s="56"/>
      <c r="R20" s="56"/>
      <c r="S20" s="56"/>
      <c r="T20" s="56"/>
      <c r="U20" s="56"/>
      <c r="V20" s="56"/>
      <c r="W20" s="56"/>
      <c r="X20" s="56"/>
      <c r="Y20" s="57"/>
    </row>
    <row r="21" spans="1:25" ht="30" customHeight="1" x14ac:dyDescent="0.4">
      <c r="A21" s="89">
        <v>15</v>
      </c>
      <c r="B21" s="50"/>
      <c r="C21" s="58"/>
      <c r="D21" s="58"/>
      <c r="E21" s="52"/>
      <c r="F21" s="52"/>
      <c r="G21" s="52"/>
      <c r="H21" s="52"/>
      <c r="I21" s="52"/>
      <c r="J21" s="52"/>
      <c r="K21" s="52"/>
      <c r="L21" s="52"/>
      <c r="M21" s="59"/>
      <c r="N21" s="59"/>
      <c r="O21" s="59"/>
      <c r="P21" s="59"/>
      <c r="Q21" s="59"/>
      <c r="R21" s="59"/>
      <c r="S21" s="59"/>
      <c r="T21" s="59"/>
      <c r="U21" s="59"/>
      <c r="V21" s="59"/>
      <c r="W21" s="59"/>
      <c r="X21" s="59"/>
      <c r="Y21" s="60"/>
    </row>
    <row r="22" spans="1:25" ht="30" customHeight="1" x14ac:dyDescent="0.4">
      <c r="A22" s="89">
        <v>16</v>
      </c>
      <c r="B22" s="50"/>
      <c r="C22" s="58"/>
      <c r="D22" s="58"/>
      <c r="E22" s="52"/>
      <c r="F22" s="52"/>
      <c r="G22" s="52"/>
      <c r="H22" s="52"/>
      <c r="I22" s="52"/>
      <c r="J22" s="52"/>
      <c r="K22" s="52"/>
      <c r="L22" s="52"/>
      <c r="M22" s="59"/>
      <c r="N22" s="59"/>
      <c r="O22" s="59"/>
      <c r="P22" s="59"/>
      <c r="Q22" s="59"/>
      <c r="R22" s="59"/>
      <c r="S22" s="59"/>
      <c r="T22" s="59"/>
      <c r="U22" s="59"/>
      <c r="V22" s="59"/>
      <c r="W22" s="59"/>
      <c r="X22" s="59"/>
      <c r="Y22" s="60"/>
    </row>
    <row r="23" spans="1:25" ht="30" customHeight="1" x14ac:dyDescent="0.4">
      <c r="A23" s="89">
        <v>17</v>
      </c>
      <c r="B23" s="50"/>
      <c r="C23" s="58"/>
      <c r="D23" s="58"/>
      <c r="E23" s="52"/>
      <c r="F23" s="52"/>
      <c r="G23" s="52"/>
      <c r="H23" s="52"/>
      <c r="I23" s="52"/>
      <c r="J23" s="52"/>
      <c r="K23" s="52"/>
      <c r="L23" s="52"/>
      <c r="M23" s="59"/>
      <c r="N23" s="59"/>
      <c r="O23" s="59"/>
      <c r="P23" s="59"/>
      <c r="Q23" s="59"/>
      <c r="R23" s="59"/>
      <c r="S23" s="59"/>
      <c r="T23" s="59"/>
      <c r="U23" s="59"/>
      <c r="V23" s="59"/>
      <c r="W23" s="59"/>
      <c r="X23" s="59"/>
      <c r="Y23" s="60"/>
    </row>
    <row r="24" spans="1:25" ht="30" customHeight="1" x14ac:dyDescent="0.4">
      <c r="A24" s="89">
        <v>18</v>
      </c>
      <c r="B24" s="50"/>
      <c r="C24" s="58"/>
      <c r="D24" s="58"/>
      <c r="E24" s="52"/>
      <c r="F24" s="52"/>
      <c r="G24" s="52"/>
      <c r="H24" s="52"/>
      <c r="I24" s="52"/>
      <c r="J24" s="52"/>
      <c r="K24" s="52"/>
      <c r="L24" s="52"/>
      <c r="M24" s="59"/>
      <c r="N24" s="59"/>
      <c r="O24" s="59"/>
      <c r="P24" s="59"/>
      <c r="Q24" s="59"/>
      <c r="R24" s="59"/>
      <c r="S24" s="59"/>
      <c r="T24" s="59"/>
      <c r="U24" s="59"/>
      <c r="V24" s="59"/>
      <c r="W24" s="59"/>
      <c r="X24" s="59"/>
      <c r="Y24" s="60"/>
    </row>
    <row r="25" spans="1:25" ht="30" customHeight="1" x14ac:dyDescent="0.4">
      <c r="A25" s="89">
        <v>19</v>
      </c>
      <c r="B25" s="50"/>
      <c r="C25" s="58"/>
      <c r="D25" s="58"/>
      <c r="E25" s="52"/>
      <c r="F25" s="52"/>
      <c r="G25" s="52"/>
      <c r="H25" s="52"/>
      <c r="I25" s="52"/>
      <c r="J25" s="52"/>
      <c r="K25" s="52"/>
      <c r="L25" s="52"/>
      <c r="M25" s="59"/>
      <c r="N25" s="59"/>
      <c r="O25" s="59"/>
      <c r="P25" s="59"/>
      <c r="Q25" s="59"/>
      <c r="R25" s="59"/>
      <c r="S25" s="59"/>
      <c r="T25" s="59"/>
      <c r="U25" s="59"/>
      <c r="V25" s="59"/>
      <c r="W25" s="59"/>
      <c r="X25" s="59"/>
      <c r="Y25" s="60"/>
    </row>
    <row r="26" spans="1:25" ht="30" customHeight="1" thickBot="1" x14ac:dyDescent="0.45">
      <c r="A26" s="89">
        <v>20</v>
      </c>
      <c r="B26" s="50"/>
      <c r="C26" s="58"/>
      <c r="D26" s="58"/>
      <c r="E26" s="52"/>
      <c r="F26" s="52"/>
      <c r="G26" s="52"/>
      <c r="H26" s="52"/>
      <c r="I26" s="52"/>
      <c r="J26" s="52"/>
      <c r="K26" s="52"/>
      <c r="L26" s="52"/>
      <c r="M26" s="61"/>
      <c r="N26" s="61"/>
      <c r="O26" s="61"/>
      <c r="P26" s="61"/>
      <c r="Q26" s="61"/>
      <c r="R26" s="61"/>
      <c r="S26" s="61"/>
      <c r="T26" s="61"/>
      <c r="U26" s="61"/>
      <c r="V26" s="61"/>
      <c r="W26" s="61"/>
      <c r="X26" s="61"/>
      <c r="Y26" s="62"/>
    </row>
    <row r="27" spans="1:25" ht="30" customHeight="1" thickTop="1" x14ac:dyDescent="0.4">
      <c r="A27" s="107"/>
      <c r="B27" s="108"/>
      <c r="C27" s="108"/>
      <c r="D27" s="108"/>
      <c r="E27" s="63"/>
      <c r="F27" s="63"/>
      <c r="G27" s="63"/>
      <c r="H27" s="63"/>
      <c r="I27" s="63"/>
      <c r="J27" s="63"/>
      <c r="K27" s="63"/>
      <c r="L27" s="63"/>
      <c r="M27" s="63"/>
      <c r="N27" s="63"/>
      <c r="O27" s="63"/>
      <c r="P27" s="63"/>
      <c r="Q27" s="63"/>
      <c r="R27" s="63"/>
      <c r="S27" s="63"/>
      <c r="T27" s="63"/>
      <c r="U27" s="63"/>
      <c r="V27" s="63"/>
      <c r="W27" s="63"/>
      <c r="X27" s="63"/>
      <c r="Y27" s="63"/>
    </row>
    <row r="28" spans="1:25" ht="30" customHeight="1" x14ac:dyDescent="0.4"/>
    <row r="29" spans="1:25" ht="27.75" customHeight="1" x14ac:dyDescent="0.4">
      <c r="B29" s="42" t="s">
        <v>61</v>
      </c>
    </row>
    <row r="30" spans="1:25" ht="12" customHeight="1" x14ac:dyDescent="0.4"/>
    <row r="31" spans="1:25" ht="12" customHeight="1" x14ac:dyDescent="0.4"/>
    <row r="32" spans="1:25" ht="12" customHeight="1" x14ac:dyDescent="0.4"/>
    <row r="33" ht="12" customHeight="1" x14ac:dyDescent="0.4"/>
    <row r="34" ht="12" customHeight="1" x14ac:dyDescent="0.4"/>
    <row r="35" ht="12" customHeight="1" x14ac:dyDescent="0.4"/>
    <row r="36" ht="12" customHeight="1" x14ac:dyDescent="0.4"/>
    <row r="37" ht="12" customHeight="1" x14ac:dyDescent="0.4"/>
    <row r="38" ht="12" customHeight="1" x14ac:dyDescent="0.4"/>
    <row r="39" ht="12" customHeight="1" x14ac:dyDescent="0.4"/>
    <row r="40" ht="12" customHeight="1" x14ac:dyDescent="0.4"/>
    <row r="41" ht="12" customHeight="1" x14ac:dyDescent="0.4"/>
    <row r="42" ht="12" customHeight="1" x14ac:dyDescent="0.4"/>
    <row r="43" ht="12" customHeight="1" x14ac:dyDescent="0.4"/>
    <row r="44" ht="12" customHeight="1" x14ac:dyDescent="0.4"/>
    <row r="45" ht="12" customHeight="1" x14ac:dyDescent="0.4"/>
    <row r="46" ht="12" customHeight="1" x14ac:dyDescent="0.4"/>
    <row r="47" ht="12" customHeight="1" x14ac:dyDescent="0.4"/>
    <row r="48" ht="12" customHeight="1" x14ac:dyDescent="0.4"/>
    <row r="49" ht="12" customHeight="1" x14ac:dyDescent="0.4"/>
    <row r="50" ht="12" customHeight="1" x14ac:dyDescent="0.4"/>
    <row r="51" ht="12" customHeight="1" x14ac:dyDescent="0.4"/>
    <row r="52" ht="12" customHeight="1" x14ac:dyDescent="0.4"/>
    <row r="53" ht="12" customHeight="1" x14ac:dyDescent="0.4"/>
    <row r="54" ht="12" customHeight="1" x14ac:dyDescent="0.4"/>
    <row r="55" ht="12" customHeight="1" x14ac:dyDescent="0.4"/>
    <row r="56" ht="12" customHeight="1" x14ac:dyDescent="0.4"/>
    <row r="57" ht="12" customHeight="1" x14ac:dyDescent="0.4"/>
    <row r="58" ht="12" customHeight="1" x14ac:dyDescent="0.4"/>
    <row r="59" ht="12" customHeight="1" x14ac:dyDescent="0.4"/>
    <row r="60" ht="12" customHeight="1" x14ac:dyDescent="0.4"/>
    <row r="61" ht="12" customHeight="1" x14ac:dyDescent="0.4"/>
    <row r="62" ht="12" customHeight="1" x14ac:dyDescent="0.4"/>
    <row r="63" ht="12" customHeight="1" x14ac:dyDescent="0.4"/>
    <row r="64" ht="12" customHeight="1" x14ac:dyDescent="0.4"/>
    <row r="65" ht="12" customHeight="1" x14ac:dyDescent="0.4"/>
    <row r="66" ht="12" customHeight="1" x14ac:dyDescent="0.4"/>
    <row r="67" ht="12" customHeight="1" x14ac:dyDescent="0.4"/>
    <row r="68" ht="12" customHeight="1" x14ac:dyDescent="0.4"/>
    <row r="69" ht="12" customHeight="1" x14ac:dyDescent="0.4"/>
    <row r="70" ht="12" customHeight="1" x14ac:dyDescent="0.4"/>
    <row r="71" ht="12" customHeight="1" x14ac:dyDescent="0.4"/>
    <row r="72" ht="12" customHeight="1" x14ac:dyDescent="0.4"/>
    <row r="73" ht="12" customHeight="1" x14ac:dyDescent="0.4"/>
    <row r="74" ht="12" customHeight="1" x14ac:dyDescent="0.4"/>
    <row r="75" ht="12" customHeight="1" x14ac:dyDescent="0.4"/>
    <row r="76" ht="12" customHeight="1" x14ac:dyDescent="0.4"/>
    <row r="77" ht="12" customHeight="1" x14ac:dyDescent="0.4"/>
    <row r="78" ht="12" customHeight="1" x14ac:dyDescent="0.4"/>
    <row r="79" ht="12" customHeight="1" x14ac:dyDescent="0.4"/>
    <row r="80" ht="12" customHeight="1" x14ac:dyDescent="0.4"/>
    <row r="81" ht="12" customHeight="1" x14ac:dyDescent="0.4"/>
    <row r="82" ht="12" customHeight="1" x14ac:dyDescent="0.4"/>
    <row r="83" ht="12" customHeight="1" x14ac:dyDescent="0.4"/>
    <row r="84" ht="12" customHeight="1" x14ac:dyDescent="0.4"/>
    <row r="85" ht="12" customHeight="1" x14ac:dyDescent="0.4"/>
    <row r="86" ht="12" customHeight="1" x14ac:dyDescent="0.4"/>
    <row r="87" ht="12" customHeight="1" x14ac:dyDescent="0.4"/>
    <row r="88" ht="12" customHeight="1" x14ac:dyDescent="0.4"/>
    <row r="89" ht="12" customHeight="1" x14ac:dyDescent="0.4"/>
    <row r="90" ht="12" customHeight="1" x14ac:dyDescent="0.4"/>
    <row r="91" ht="12" customHeight="1" x14ac:dyDescent="0.4"/>
    <row r="92" ht="12" customHeight="1" x14ac:dyDescent="0.4"/>
    <row r="93" ht="12" customHeight="1" x14ac:dyDescent="0.4"/>
    <row r="94" ht="12" customHeight="1" x14ac:dyDescent="0.4"/>
    <row r="95" ht="12" customHeight="1" x14ac:dyDescent="0.4"/>
    <row r="96" ht="12" customHeight="1" x14ac:dyDescent="0.4"/>
    <row r="97" ht="12" customHeight="1" x14ac:dyDescent="0.4"/>
    <row r="98" ht="12" customHeight="1" x14ac:dyDescent="0.4"/>
    <row r="99" ht="12" customHeight="1" x14ac:dyDescent="0.4"/>
    <row r="100" ht="12" customHeight="1" x14ac:dyDescent="0.4"/>
    <row r="101" ht="12" customHeight="1" x14ac:dyDescent="0.4"/>
    <row r="102" ht="12" customHeight="1" x14ac:dyDescent="0.4"/>
    <row r="103" ht="12" customHeight="1" x14ac:dyDescent="0.4"/>
    <row r="104" ht="12" customHeight="1" x14ac:dyDescent="0.4"/>
    <row r="105" ht="12" customHeight="1" x14ac:dyDescent="0.4"/>
    <row r="106" ht="12" customHeight="1" x14ac:dyDescent="0.4"/>
    <row r="107" ht="12" customHeight="1" x14ac:dyDescent="0.4"/>
    <row r="108" ht="12" customHeight="1" x14ac:dyDescent="0.4"/>
    <row r="109" ht="12" customHeight="1" x14ac:dyDescent="0.4"/>
    <row r="110" ht="12" customHeight="1" x14ac:dyDescent="0.4"/>
    <row r="111" ht="12" customHeight="1" x14ac:dyDescent="0.4"/>
    <row r="112" ht="12" customHeight="1" x14ac:dyDescent="0.4"/>
    <row r="113" ht="12" customHeight="1" x14ac:dyDescent="0.4"/>
    <row r="114" ht="12" customHeight="1" x14ac:dyDescent="0.4"/>
    <row r="115" ht="12" customHeight="1" x14ac:dyDescent="0.4"/>
    <row r="116" ht="12" customHeight="1" x14ac:dyDescent="0.4"/>
    <row r="117" ht="12" customHeight="1" x14ac:dyDescent="0.4"/>
    <row r="118" ht="12" customHeight="1" x14ac:dyDescent="0.4"/>
    <row r="119" ht="12" customHeight="1" x14ac:dyDescent="0.4"/>
    <row r="120" ht="12" customHeight="1" x14ac:dyDescent="0.4"/>
    <row r="121" ht="12" customHeight="1" x14ac:dyDescent="0.4"/>
    <row r="122" ht="12" customHeight="1" x14ac:dyDescent="0.4"/>
    <row r="123" ht="12" customHeight="1" x14ac:dyDescent="0.4"/>
    <row r="124" ht="12" customHeight="1" x14ac:dyDescent="0.4"/>
    <row r="125" ht="12" customHeight="1" x14ac:dyDescent="0.4"/>
    <row r="126" ht="12" customHeight="1" x14ac:dyDescent="0.4"/>
    <row r="127" ht="12" customHeight="1" x14ac:dyDescent="0.4"/>
    <row r="128" ht="12" customHeight="1" x14ac:dyDescent="0.4"/>
    <row r="129" ht="12" customHeight="1" x14ac:dyDescent="0.4"/>
    <row r="130" ht="12" customHeight="1" x14ac:dyDescent="0.4"/>
    <row r="131" ht="12" customHeight="1" x14ac:dyDescent="0.4"/>
    <row r="132" ht="12" customHeight="1" x14ac:dyDescent="0.4"/>
    <row r="133" ht="12" customHeight="1" x14ac:dyDescent="0.4"/>
    <row r="134" ht="12" customHeight="1" x14ac:dyDescent="0.4"/>
    <row r="135" ht="12" customHeight="1" x14ac:dyDescent="0.4"/>
    <row r="136" ht="12" customHeight="1" x14ac:dyDescent="0.4"/>
    <row r="137" ht="12" customHeight="1" x14ac:dyDescent="0.4"/>
    <row r="138" ht="12" customHeight="1" x14ac:dyDescent="0.4"/>
    <row r="139" ht="12" customHeight="1" x14ac:dyDescent="0.4"/>
    <row r="140" ht="12" customHeight="1" x14ac:dyDescent="0.4"/>
    <row r="141" ht="12" customHeight="1" x14ac:dyDescent="0.4"/>
    <row r="142" ht="12" customHeight="1" x14ac:dyDescent="0.4"/>
    <row r="143" ht="12" customHeight="1" x14ac:dyDescent="0.4"/>
    <row r="144" ht="12" customHeight="1" x14ac:dyDescent="0.4"/>
    <row r="145" ht="12" customHeight="1" x14ac:dyDescent="0.4"/>
    <row r="146" ht="12" customHeight="1" x14ac:dyDescent="0.4"/>
    <row r="147" ht="12" customHeight="1" x14ac:dyDescent="0.4"/>
    <row r="148" ht="12" customHeight="1" x14ac:dyDescent="0.4"/>
    <row r="149" ht="12" customHeight="1" x14ac:dyDescent="0.4"/>
    <row r="150" ht="12" customHeight="1" x14ac:dyDescent="0.4"/>
    <row r="151" ht="12" customHeight="1" x14ac:dyDescent="0.4"/>
    <row r="152" ht="12" customHeight="1" x14ac:dyDescent="0.4"/>
    <row r="153" ht="12" customHeight="1" x14ac:dyDescent="0.4"/>
    <row r="154" ht="12" customHeight="1" x14ac:dyDescent="0.4"/>
    <row r="155" ht="12" customHeight="1" x14ac:dyDescent="0.4"/>
    <row r="156" ht="12" customHeight="1" x14ac:dyDescent="0.4"/>
    <row r="157" ht="12" customHeight="1" x14ac:dyDescent="0.4"/>
    <row r="158" ht="12" customHeight="1" x14ac:dyDescent="0.4"/>
    <row r="159" ht="12" customHeight="1" x14ac:dyDescent="0.4"/>
    <row r="160" ht="12" customHeight="1" x14ac:dyDescent="0.4"/>
    <row r="161" ht="12" customHeight="1" x14ac:dyDescent="0.4"/>
    <row r="162" ht="12" customHeight="1" x14ac:dyDescent="0.4"/>
    <row r="163" ht="12" customHeight="1" x14ac:dyDescent="0.4"/>
    <row r="164" ht="12" customHeight="1" x14ac:dyDescent="0.4"/>
    <row r="165" ht="12" customHeight="1" x14ac:dyDescent="0.4"/>
    <row r="166" ht="12" customHeight="1" x14ac:dyDescent="0.4"/>
    <row r="167" ht="12" customHeight="1" x14ac:dyDescent="0.4"/>
    <row r="168" ht="12" customHeight="1" x14ac:dyDescent="0.4"/>
    <row r="169" ht="12" customHeight="1" x14ac:dyDescent="0.4"/>
    <row r="170" ht="12" customHeight="1" x14ac:dyDescent="0.4"/>
    <row r="171" ht="12" customHeight="1" x14ac:dyDescent="0.4"/>
    <row r="172" ht="12" customHeight="1" x14ac:dyDescent="0.4"/>
    <row r="173" ht="12" customHeight="1" x14ac:dyDescent="0.4"/>
    <row r="174" ht="12" customHeight="1" x14ac:dyDescent="0.4"/>
    <row r="175" ht="12" customHeight="1" x14ac:dyDescent="0.4"/>
    <row r="176" ht="12" customHeight="1" x14ac:dyDescent="0.4"/>
    <row r="177" ht="12" customHeight="1" x14ac:dyDescent="0.4"/>
    <row r="178" ht="12" customHeight="1" x14ac:dyDescent="0.4"/>
    <row r="179" ht="12" customHeight="1" x14ac:dyDescent="0.4"/>
    <row r="180" ht="12" customHeight="1" x14ac:dyDescent="0.4"/>
    <row r="181" ht="12" customHeight="1" x14ac:dyDescent="0.4"/>
    <row r="182" ht="12" customHeight="1" x14ac:dyDescent="0.4"/>
    <row r="183" ht="12" customHeight="1" x14ac:dyDescent="0.4"/>
    <row r="184" ht="12" customHeight="1" x14ac:dyDescent="0.4"/>
    <row r="185" ht="12" customHeight="1" x14ac:dyDescent="0.4"/>
    <row r="186" ht="12" customHeight="1" x14ac:dyDescent="0.4"/>
    <row r="187" ht="12" customHeight="1" x14ac:dyDescent="0.4"/>
    <row r="188" ht="12" customHeight="1" x14ac:dyDescent="0.4"/>
    <row r="189" ht="12" customHeight="1" x14ac:dyDescent="0.4"/>
    <row r="190" ht="12" customHeight="1" x14ac:dyDescent="0.4"/>
    <row r="191" ht="12" customHeight="1" x14ac:dyDescent="0.4"/>
    <row r="192" ht="12" customHeight="1" x14ac:dyDescent="0.4"/>
    <row r="193" ht="12" customHeight="1" x14ac:dyDescent="0.4"/>
    <row r="194" ht="12" customHeight="1" x14ac:dyDescent="0.4"/>
    <row r="195" ht="12" customHeight="1" x14ac:dyDescent="0.4"/>
    <row r="196" ht="12" customHeight="1" x14ac:dyDescent="0.4"/>
    <row r="197" ht="12" customHeight="1" x14ac:dyDescent="0.4"/>
    <row r="198" ht="12" customHeight="1" x14ac:dyDescent="0.4"/>
    <row r="199" ht="12" customHeight="1" x14ac:dyDescent="0.4"/>
    <row r="200" ht="12" customHeight="1" x14ac:dyDescent="0.4"/>
    <row r="201" ht="12" customHeight="1" x14ac:dyDescent="0.4"/>
    <row r="202" ht="12" customHeight="1" x14ac:dyDescent="0.4"/>
    <row r="203" ht="12" customHeight="1" x14ac:dyDescent="0.4"/>
    <row r="204" ht="12" customHeight="1" x14ac:dyDescent="0.4"/>
    <row r="205" ht="12" customHeight="1" x14ac:dyDescent="0.4"/>
    <row r="206" ht="12" customHeight="1" x14ac:dyDescent="0.4"/>
    <row r="207" ht="12" customHeight="1" x14ac:dyDescent="0.4"/>
    <row r="208" ht="12" customHeight="1" x14ac:dyDescent="0.4"/>
    <row r="209" ht="12" customHeight="1" x14ac:dyDescent="0.4"/>
    <row r="210" ht="12" customHeight="1" x14ac:dyDescent="0.4"/>
    <row r="211" ht="12" customHeight="1" x14ac:dyDescent="0.4"/>
    <row r="212" ht="12" customHeight="1" x14ac:dyDescent="0.4"/>
    <row r="213" ht="12" customHeight="1" x14ac:dyDescent="0.4"/>
    <row r="214" ht="12" customHeight="1" x14ac:dyDescent="0.4"/>
    <row r="215" ht="12" customHeight="1" x14ac:dyDescent="0.4"/>
    <row r="216" ht="12" customHeight="1" x14ac:dyDescent="0.4"/>
    <row r="217" ht="12" customHeight="1" x14ac:dyDescent="0.4"/>
    <row r="218" ht="12" customHeight="1" x14ac:dyDescent="0.4"/>
    <row r="219" ht="12" customHeight="1" x14ac:dyDescent="0.4"/>
    <row r="220" ht="12" customHeight="1" x14ac:dyDescent="0.4"/>
    <row r="221" ht="12" customHeight="1" x14ac:dyDescent="0.4"/>
    <row r="222" ht="12" customHeight="1" x14ac:dyDescent="0.4"/>
    <row r="223" ht="12" customHeight="1" x14ac:dyDescent="0.4"/>
    <row r="224" ht="12" customHeight="1" x14ac:dyDescent="0.4"/>
    <row r="225" ht="12" customHeight="1" x14ac:dyDescent="0.4"/>
    <row r="226" ht="12" customHeight="1" x14ac:dyDescent="0.4"/>
    <row r="227" ht="12" customHeight="1" x14ac:dyDescent="0.4"/>
    <row r="228" ht="12" customHeight="1" x14ac:dyDescent="0.4"/>
    <row r="229" ht="12" customHeight="1" x14ac:dyDescent="0.4"/>
    <row r="230" ht="12" customHeight="1" x14ac:dyDescent="0.4"/>
    <row r="231" ht="12" customHeight="1" x14ac:dyDescent="0.4"/>
    <row r="232" ht="12" customHeight="1" x14ac:dyDescent="0.4"/>
    <row r="233" ht="12" customHeight="1" x14ac:dyDescent="0.4"/>
    <row r="234" ht="12" customHeight="1" x14ac:dyDescent="0.4"/>
    <row r="235" ht="12" customHeight="1" x14ac:dyDescent="0.4"/>
    <row r="236" ht="12" customHeight="1" x14ac:dyDescent="0.4"/>
    <row r="237" ht="12" customHeight="1" x14ac:dyDescent="0.4"/>
    <row r="238" ht="12" customHeight="1" x14ac:dyDescent="0.4"/>
    <row r="239" ht="12" customHeight="1" x14ac:dyDescent="0.4"/>
    <row r="240" ht="12" customHeight="1" x14ac:dyDescent="0.4"/>
    <row r="241" ht="12" customHeight="1" x14ac:dyDescent="0.4"/>
    <row r="242" ht="12" customHeight="1" x14ac:dyDescent="0.4"/>
    <row r="243" ht="12" customHeight="1" x14ac:dyDescent="0.4"/>
    <row r="244" ht="12" customHeight="1" x14ac:dyDescent="0.4"/>
    <row r="245" ht="12" customHeight="1" x14ac:dyDescent="0.4"/>
    <row r="246" ht="12" customHeight="1" x14ac:dyDescent="0.4"/>
    <row r="247" ht="12" customHeight="1" x14ac:dyDescent="0.4"/>
    <row r="248" ht="12" customHeight="1" x14ac:dyDescent="0.4"/>
    <row r="249" ht="12" customHeight="1" x14ac:dyDescent="0.4"/>
    <row r="250" ht="12" customHeight="1" x14ac:dyDescent="0.4"/>
    <row r="251" ht="12" customHeight="1" x14ac:dyDescent="0.4"/>
    <row r="252" ht="12" customHeight="1" x14ac:dyDescent="0.4"/>
    <row r="253" ht="12" customHeight="1" x14ac:dyDescent="0.4"/>
    <row r="254" ht="12" customHeight="1" x14ac:dyDescent="0.4"/>
    <row r="255" ht="12" customHeight="1" x14ac:dyDescent="0.4"/>
    <row r="256" ht="12" customHeight="1" x14ac:dyDescent="0.4"/>
    <row r="257" ht="12" customHeight="1" x14ac:dyDescent="0.4"/>
    <row r="258" ht="12" customHeight="1" x14ac:dyDescent="0.4"/>
    <row r="259" ht="12" customHeight="1" x14ac:dyDescent="0.4"/>
    <row r="260" ht="12" customHeight="1" x14ac:dyDescent="0.4"/>
    <row r="261" ht="12" customHeight="1" x14ac:dyDescent="0.4"/>
    <row r="262" ht="12" customHeight="1" x14ac:dyDescent="0.4"/>
    <row r="263" ht="12" customHeight="1" x14ac:dyDescent="0.4"/>
    <row r="264" ht="12" customHeight="1" x14ac:dyDescent="0.4"/>
    <row r="265" ht="12" customHeight="1" x14ac:dyDescent="0.4"/>
    <row r="266" ht="12" customHeight="1" x14ac:dyDescent="0.4"/>
    <row r="267" ht="12" customHeight="1" x14ac:dyDescent="0.4"/>
    <row r="268" ht="12" customHeight="1" x14ac:dyDescent="0.4"/>
    <row r="269" ht="12" customHeight="1" x14ac:dyDescent="0.4"/>
    <row r="270" ht="12" customHeight="1" x14ac:dyDescent="0.4"/>
    <row r="271" ht="12" customHeight="1" x14ac:dyDescent="0.4"/>
    <row r="272" ht="12" customHeight="1" x14ac:dyDescent="0.4"/>
    <row r="273" ht="12" customHeight="1" x14ac:dyDescent="0.4"/>
    <row r="274" ht="12" customHeight="1" x14ac:dyDescent="0.4"/>
    <row r="275" ht="12" customHeight="1" x14ac:dyDescent="0.4"/>
    <row r="276" ht="12" customHeight="1" x14ac:dyDescent="0.4"/>
    <row r="277" ht="12" customHeight="1" x14ac:dyDescent="0.4"/>
    <row r="278" ht="12" customHeight="1" x14ac:dyDescent="0.4"/>
    <row r="279" ht="12" customHeight="1" x14ac:dyDescent="0.4"/>
    <row r="280" ht="12" customHeight="1" x14ac:dyDescent="0.4"/>
    <row r="281" ht="12" customHeight="1" x14ac:dyDescent="0.4"/>
    <row r="282" ht="12" customHeight="1" x14ac:dyDescent="0.4"/>
    <row r="283" ht="12" customHeight="1" x14ac:dyDescent="0.4"/>
    <row r="284" ht="12" customHeight="1" x14ac:dyDescent="0.4"/>
    <row r="285" ht="12" customHeight="1" x14ac:dyDescent="0.4"/>
    <row r="286" ht="12" customHeight="1" x14ac:dyDescent="0.4"/>
    <row r="287" ht="12" customHeight="1" x14ac:dyDescent="0.4"/>
    <row r="288" ht="12" customHeight="1" x14ac:dyDescent="0.4"/>
    <row r="289" ht="12" customHeight="1" x14ac:dyDescent="0.4"/>
    <row r="290" ht="12" customHeight="1" x14ac:dyDescent="0.4"/>
    <row r="291" ht="12" customHeight="1" x14ac:dyDescent="0.4"/>
    <row r="292" ht="12" customHeight="1" x14ac:dyDescent="0.4"/>
    <row r="293" ht="12" customHeight="1" x14ac:dyDescent="0.4"/>
    <row r="294" ht="12" customHeight="1" x14ac:dyDescent="0.4"/>
    <row r="295" ht="12" customHeight="1" x14ac:dyDescent="0.4"/>
    <row r="296" ht="12" customHeight="1" x14ac:dyDescent="0.4"/>
    <row r="297" ht="12" customHeight="1" x14ac:dyDescent="0.4"/>
    <row r="298" ht="12" customHeight="1" x14ac:dyDescent="0.4"/>
    <row r="299" ht="12" customHeight="1" x14ac:dyDescent="0.4"/>
    <row r="300" ht="12" customHeight="1" x14ac:dyDescent="0.4"/>
    <row r="301" ht="12" customHeight="1" x14ac:dyDescent="0.4"/>
    <row r="302" ht="12" customHeight="1" x14ac:dyDescent="0.4"/>
    <row r="303" ht="12" customHeight="1" x14ac:dyDescent="0.4"/>
    <row r="304" ht="12" customHeight="1" x14ac:dyDescent="0.4"/>
    <row r="305" ht="12" customHeight="1" x14ac:dyDescent="0.4"/>
    <row r="306" ht="12" customHeight="1" x14ac:dyDescent="0.4"/>
    <row r="307" ht="12" customHeight="1" x14ac:dyDescent="0.4"/>
    <row r="308" ht="12" customHeight="1" x14ac:dyDescent="0.4"/>
    <row r="309" ht="12" customHeight="1" x14ac:dyDescent="0.4"/>
    <row r="310" ht="12" customHeight="1" x14ac:dyDescent="0.4"/>
    <row r="311" ht="12" customHeight="1" x14ac:dyDescent="0.4"/>
    <row r="312" ht="12" customHeight="1" x14ac:dyDescent="0.4"/>
    <row r="313" ht="12" customHeight="1" x14ac:dyDescent="0.4"/>
    <row r="314" ht="12" customHeight="1" x14ac:dyDescent="0.4"/>
    <row r="315" ht="12" customHeight="1" x14ac:dyDescent="0.4"/>
    <row r="316" ht="12" customHeight="1" x14ac:dyDescent="0.4"/>
    <row r="317" ht="12" customHeight="1" x14ac:dyDescent="0.4"/>
    <row r="318" ht="12" customHeight="1" x14ac:dyDescent="0.4"/>
    <row r="319" ht="12" customHeight="1" x14ac:dyDescent="0.4"/>
    <row r="320" ht="12" customHeight="1" x14ac:dyDescent="0.4"/>
    <row r="321" ht="12" customHeight="1" x14ac:dyDescent="0.4"/>
    <row r="322" ht="12" customHeight="1" x14ac:dyDescent="0.4"/>
    <row r="323" ht="12" customHeight="1" x14ac:dyDescent="0.4"/>
    <row r="324" ht="12" customHeight="1" x14ac:dyDescent="0.4"/>
    <row r="325" ht="12" customHeight="1" x14ac:dyDescent="0.4"/>
    <row r="326" ht="12" customHeight="1" x14ac:dyDescent="0.4"/>
    <row r="327" ht="12" customHeight="1" x14ac:dyDescent="0.4"/>
    <row r="328" ht="12" customHeight="1" x14ac:dyDescent="0.4"/>
    <row r="329" ht="12" customHeight="1" x14ac:dyDescent="0.4"/>
    <row r="330" ht="12" customHeight="1" x14ac:dyDescent="0.4"/>
    <row r="331" ht="12" customHeight="1" x14ac:dyDescent="0.4"/>
    <row r="332" ht="12" customHeight="1" x14ac:dyDescent="0.4"/>
    <row r="333" ht="12" customHeight="1" x14ac:dyDescent="0.4"/>
    <row r="334" ht="12" customHeight="1" x14ac:dyDescent="0.4"/>
    <row r="335" ht="12" customHeight="1" x14ac:dyDescent="0.4"/>
    <row r="336" ht="12" customHeight="1" x14ac:dyDescent="0.4"/>
    <row r="337" ht="12" customHeight="1" x14ac:dyDescent="0.4"/>
    <row r="338" ht="12" customHeight="1" x14ac:dyDescent="0.4"/>
    <row r="339" ht="12" customHeight="1" x14ac:dyDescent="0.4"/>
    <row r="340" ht="12" customHeight="1" x14ac:dyDescent="0.4"/>
    <row r="341" ht="12" customHeight="1" x14ac:dyDescent="0.4"/>
    <row r="342" ht="12" customHeight="1" x14ac:dyDescent="0.4"/>
    <row r="343" ht="12" customHeight="1" x14ac:dyDescent="0.4"/>
    <row r="344" ht="12" customHeight="1" x14ac:dyDescent="0.4"/>
    <row r="345" ht="12" customHeight="1" x14ac:dyDescent="0.4"/>
    <row r="346" ht="12" customHeight="1" x14ac:dyDescent="0.4"/>
    <row r="347" ht="12" customHeight="1" x14ac:dyDescent="0.4"/>
    <row r="348" ht="12" customHeight="1" x14ac:dyDescent="0.4"/>
    <row r="349" ht="12" customHeight="1" x14ac:dyDescent="0.4"/>
    <row r="350" ht="12" customHeight="1" x14ac:dyDescent="0.4"/>
    <row r="351" ht="12" customHeight="1" x14ac:dyDescent="0.4"/>
    <row r="352" ht="12" customHeight="1" x14ac:dyDescent="0.4"/>
    <row r="353" ht="12" customHeight="1" x14ac:dyDescent="0.4"/>
    <row r="354" ht="12" customHeight="1" x14ac:dyDescent="0.4"/>
    <row r="355" ht="12" customHeight="1" x14ac:dyDescent="0.4"/>
    <row r="356" ht="12" customHeight="1" x14ac:dyDescent="0.4"/>
    <row r="357" ht="12" customHeight="1" x14ac:dyDescent="0.4"/>
    <row r="358" ht="12" customHeight="1" x14ac:dyDescent="0.4"/>
    <row r="359" ht="12" customHeight="1" x14ac:dyDescent="0.4"/>
    <row r="360" ht="12" customHeight="1" x14ac:dyDescent="0.4"/>
    <row r="361" ht="12" customHeight="1" x14ac:dyDescent="0.4"/>
    <row r="362" ht="12" customHeight="1" x14ac:dyDescent="0.4"/>
    <row r="363" ht="12" customHeight="1" x14ac:dyDescent="0.4"/>
    <row r="364" ht="12" customHeight="1" x14ac:dyDescent="0.4"/>
    <row r="365" ht="12" customHeight="1" x14ac:dyDescent="0.4"/>
    <row r="366" ht="12" customHeight="1" x14ac:dyDescent="0.4"/>
    <row r="367" ht="12" customHeight="1" x14ac:dyDescent="0.4"/>
    <row r="368" ht="12" customHeight="1" x14ac:dyDescent="0.4"/>
    <row r="369" ht="12" customHeight="1" x14ac:dyDescent="0.4"/>
    <row r="370" ht="12" customHeight="1" x14ac:dyDescent="0.4"/>
    <row r="371" ht="12" customHeight="1" x14ac:dyDescent="0.4"/>
    <row r="372" ht="12" customHeight="1" x14ac:dyDescent="0.4"/>
    <row r="373" ht="12" customHeight="1" x14ac:dyDescent="0.4"/>
    <row r="374" ht="12" customHeight="1" x14ac:dyDescent="0.4"/>
    <row r="375" ht="12" customHeight="1" x14ac:dyDescent="0.4"/>
    <row r="376" ht="12" customHeight="1" x14ac:dyDescent="0.4"/>
    <row r="377" ht="12" customHeight="1" x14ac:dyDescent="0.4"/>
    <row r="378" ht="12" customHeight="1" x14ac:dyDescent="0.4"/>
    <row r="379" ht="12" customHeight="1" x14ac:dyDescent="0.4"/>
    <row r="380" ht="12" customHeight="1" x14ac:dyDescent="0.4"/>
    <row r="381" ht="12" customHeight="1" x14ac:dyDescent="0.4"/>
    <row r="382" ht="12" customHeight="1" x14ac:dyDescent="0.4"/>
    <row r="383" ht="12" customHeight="1" x14ac:dyDescent="0.4"/>
    <row r="384" ht="12" customHeight="1" x14ac:dyDescent="0.4"/>
    <row r="385" ht="12" customHeight="1" x14ac:dyDescent="0.4"/>
    <row r="386" ht="12" customHeight="1" x14ac:dyDescent="0.4"/>
    <row r="387" ht="12" customHeight="1" x14ac:dyDescent="0.4"/>
    <row r="388" ht="12" customHeight="1" x14ac:dyDescent="0.4"/>
    <row r="389" ht="12" customHeight="1" x14ac:dyDescent="0.4"/>
    <row r="390" ht="12" customHeight="1" x14ac:dyDescent="0.4"/>
    <row r="391" ht="12" customHeight="1" x14ac:dyDescent="0.4"/>
    <row r="392" ht="12" customHeight="1" x14ac:dyDescent="0.4"/>
    <row r="393" ht="12" customHeight="1" x14ac:dyDescent="0.4"/>
    <row r="394" ht="12" customHeight="1" x14ac:dyDescent="0.4"/>
    <row r="395" ht="12" customHeight="1" x14ac:dyDescent="0.4"/>
    <row r="396" ht="12" customHeight="1" x14ac:dyDescent="0.4"/>
    <row r="397" ht="12" customHeight="1" x14ac:dyDescent="0.4"/>
    <row r="398" ht="12" customHeight="1" x14ac:dyDescent="0.4"/>
    <row r="399" ht="12" customHeight="1" x14ac:dyDescent="0.4"/>
    <row r="400" ht="12" customHeight="1" x14ac:dyDescent="0.4"/>
    <row r="401" ht="12" customHeight="1" x14ac:dyDescent="0.4"/>
    <row r="402" ht="12" customHeight="1" x14ac:dyDescent="0.4"/>
    <row r="403" ht="12" customHeight="1" x14ac:dyDescent="0.4"/>
    <row r="404" ht="12" customHeight="1" x14ac:dyDescent="0.4"/>
    <row r="405" ht="12" customHeight="1" x14ac:dyDescent="0.4"/>
    <row r="406" ht="12" customHeight="1" x14ac:dyDescent="0.4"/>
    <row r="407" ht="12" customHeight="1" x14ac:dyDescent="0.4"/>
    <row r="408" ht="12" customHeight="1" x14ac:dyDescent="0.4"/>
    <row r="409" ht="12" customHeight="1" x14ac:dyDescent="0.4"/>
    <row r="410" ht="12" customHeight="1" x14ac:dyDescent="0.4"/>
    <row r="411" ht="12" customHeight="1" x14ac:dyDescent="0.4"/>
    <row r="412" ht="12" customHeight="1" x14ac:dyDescent="0.4"/>
    <row r="413" ht="12" customHeight="1" x14ac:dyDescent="0.4"/>
    <row r="414" ht="12" customHeight="1" x14ac:dyDescent="0.4"/>
    <row r="415" ht="12" customHeight="1" x14ac:dyDescent="0.4"/>
    <row r="416" ht="12" customHeight="1" x14ac:dyDescent="0.4"/>
    <row r="417" ht="12" customHeight="1" x14ac:dyDescent="0.4"/>
    <row r="418" ht="12" customHeight="1" x14ac:dyDescent="0.4"/>
    <row r="419" ht="12" customHeight="1" x14ac:dyDescent="0.4"/>
    <row r="420" ht="12" customHeight="1" x14ac:dyDescent="0.4"/>
    <row r="421" ht="12" customHeight="1" x14ac:dyDescent="0.4"/>
    <row r="422" ht="12" customHeight="1" x14ac:dyDescent="0.4"/>
    <row r="423" ht="12" customHeight="1" x14ac:dyDescent="0.4"/>
    <row r="424" ht="12" customHeight="1" x14ac:dyDescent="0.4"/>
    <row r="425" ht="12" customHeight="1" x14ac:dyDescent="0.4"/>
    <row r="426" ht="12" customHeight="1" x14ac:dyDescent="0.4"/>
    <row r="427" ht="12" customHeight="1" x14ac:dyDescent="0.4"/>
    <row r="428" ht="12" customHeight="1" x14ac:dyDescent="0.4"/>
    <row r="429" ht="12" customHeight="1" x14ac:dyDescent="0.4"/>
    <row r="430" ht="12" customHeight="1" x14ac:dyDescent="0.4"/>
    <row r="431" ht="12" customHeight="1" x14ac:dyDescent="0.4"/>
    <row r="432" ht="12" customHeight="1" x14ac:dyDescent="0.4"/>
    <row r="433" ht="12" customHeight="1" x14ac:dyDescent="0.4"/>
    <row r="434" ht="12" customHeight="1" x14ac:dyDescent="0.4"/>
    <row r="435" ht="12" customHeight="1" x14ac:dyDescent="0.4"/>
    <row r="436" ht="12" customHeight="1" x14ac:dyDescent="0.4"/>
    <row r="437" ht="12" customHeight="1" x14ac:dyDescent="0.4"/>
    <row r="438" ht="12" customHeight="1" x14ac:dyDescent="0.4"/>
    <row r="439" ht="12" customHeight="1" x14ac:dyDescent="0.4"/>
    <row r="440" ht="12" customHeight="1" x14ac:dyDescent="0.4"/>
    <row r="441" ht="12" customHeight="1" x14ac:dyDescent="0.4"/>
    <row r="442" ht="12" customHeight="1" x14ac:dyDescent="0.4"/>
    <row r="443" ht="12" customHeight="1" x14ac:dyDescent="0.4"/>
    <row r="444" ht="12" customHeight="1" x14ac:dyDescent="0.4"/>
    <row r="445" ht="12" customHeight="1" x14ac:dyDescent="0.4"/>
    <row r="446" ht="12" customHeight="1" x14ac:dyDescent="0.4"/>
    <row r="447" ht="12" customHeight="1" x14ac:dyDescent="0.4"/>
    <row r="448" ht="12" customHeight="1" x14ac:dyDescent="0.4"/>
    <row r="449" ht="12" customHeight="1" x14ac:dyDescent="0.4"/>
    <row r="450" ht="12" customHeight="1" x14ac:dyDescent="0.4"/>
    <row r="451" ht="12" customHeight="1" x14ac:dyDescent="0.4"/>
    <row r="452" ht="12" customHeight="1" x14ac:dyDescent="0.4"/>
    <row r="453" ht="12" customHeight="1" x14ac:dyDescent="0.4"/>
    <row r="454" ht="12" customHeight="1" x14ac:dyDescent="0.4"/>
    <row r="455" ht="12" customHeight="1" x14ac:dyDescent="0.4"/>
    <row r="456" ht="12" customHeight="1" x14ac:dyDescent="0.4"/>
    <row r="457" ht="12" customHeight="1" x14ac:dyDescent="0.4"/>
    <row r="458" ht="12" customHeight="1" x14ac:dyDescent="0.4"/>
    <row r="459" ht="12" customHeight="1" x14ac:dyDescent="0.4"/>
    <row r="460" ht="12" customHeight="1" x14ac:dyDescent="0.4"/>
    <row r="461" ht="12" customHeight="1" x14ac:dyDescent="0.4"/>
    <row r="462" ht="12" customHeight="1" x14ac:dyDescent="0.4"/>
    <row r="463" ht="12" customHeight="1" x14ac:dyDescent="0.4"/>
    <row r="464" ht="12" customHeight="1" x14ac:dyDescent="0.4"/>
    <row r="465" ht="12" customHeight="1" x14ac:dyDescent="0.4"/>
    <row r="466" ht="12" customHeight="1" x14ac:dyDescent="0.4"/>
    <row r="467" ht="12" customHeight="1" x14ac:dyDescent="0.4"/>
    <row r="468" ht="12" customHeight="1" x14ac:dyDescent="0.4"/>
    <row r="469" ht="12" customHeight="1" x14ac:dyDescent="0.4"/>
    <row r="470" ht="12" customHeight="1" x14ac:dyDescent="0.4"/>
    <row r="471" ht="12" customHeight="1" x14ac:dyDescent="0.4"/>
    <row r="472" ht="12" customHeight="1" x14ac:dyDescent="0.4"/>
    <row r="473" ht="12" customHeight="1" x14ac:dyDescent="0.4"/>
    <row r="474" ht="12" customHeight="1" x14ac:dyDescent="0.4"/>
    <row r="475" ht="12" customHeight="1" x14ac:dyDescent="0.4"/>
    <row r="476" ht="12" customHeight="1" x14ac:dyDescent="0.4"/>
    <row r="477" ht="12" customHeight="1" x14ac:dyDescent="0.4"/>
    <row r="478" ht="12" customHeight="1" x14ac:dyDescent="0.4"/>
    <row r="479" ht="12" customHeight="1" x14ac:dyDescent="0.4"/>
    <row r="480" ht="12" customHeight="1" x14ac:dyDescent="0.4"/>
    <row r="481" ht="12" customHeight="1" x14ac:dyDescent="0.4"/>
    <row r="482" ht="12" customHeight="1" x14ac:dyDescent="0.4"/>
    <row r="483" ht="12" customHeight="1" x14ac:dyDescent="0.4"/>
    <row r="484" ht="12" customHeight="1" x14ac:dyDescent="0.4"/>
    <row r="485" ht="12" customHeight="1" x14ac:dyDescent="0.4"/>
    <row r="486" ht="12" customHeight="1" x14ac:dyDescent="0.4"/>
    <row r="487" ht="12" customHeight="1" x14ac:dyDescent="0.4"/>
    <row r="488" ht="12" customHeight="1" x14ac:dyDescent="0.4"/>
    <row r="489" ht="12" customHeight="1" x14ac:dyDescent="0.4"/>
    <row r="490" ht="12" customHeight="1" x14ac:dyDescent="0.4"/>
    <row r="491" ht="12" customHeight="1" x14ac:dyDescent="0.4"/>
    <row r="492" ht="12" customHeight="1" x14ac:dyDescent="0.4"/>
    <row r="493" ht="12" customHeight="1" x14ac:dyDescent="0.4"/>
    <row r="494" ht="12" customHeight="1" x14ac:dyDescent="0.4"/>
    <row r="495" ht="12" customHeight="1" x14ac:dyDescent="0.4"/>
    <row r="496" ht="12" customHeight="1" x14ac:dyDescent="0.4"/>
    <row r="497" ht="12" customHeight="1" x14ac:dyDescent="0.4"/>
    <row r="498" ht="12" customHeight="1" x14ac:dyDescent="0.4"/>
    <row r="499" ht="12" customHeight="1" x14ac:dyDescent="0.4"/>
    <row r="500" ht="12" customHeight="1" x14ac:dyDescent="0.4"/>
    <row r="501" ht="12" customHeight="1" x14ac:dyDescent="0.4"/>
    <row r="502" ht="12" customHeight="1" x14ac:dyDescent="0.4"/>
    <row r="503" ht="12" customHeight="1" x14ac:dyDescent="0.4"/>
    <row r="504" ht="12" customHeight="1" x14ac:dyDescent="0.4"/>
    <row r="505" ht="12" customHeight="1" x14ac:dyDescent="0.4"/>
    <row r="506" ht="12" customHeight="1" x14ac:dyDescent="0.4"/>
    <row r="507" ht="12" customHeight="1" x14ac:dyDescent="0.4"/>
    <row r="508" ht="12" customHeight="1" x14ac:dyDescent="0.4"/>
    <row r="509" ht="12" customHeight="1" x14ac:dyDescent="0.4"/>
    <row r="510" ht="12" customHeight="1" x14ac:dyDescent="0.4"/>
    <row r="511" ht="12" customHeight="1" x14ac:dyDescent="0.4"/>
    <row r="512" ht="12" customHeight="1" x14ac:dyDescent="0.4"/>
    <row r="513" ht="12" customHeight="1" x14ac:dyDescent="0.4"/>
    <row r="514" ht="12" customHeight="1" x14ac:dyDescent="0.4"/>
    <row r="515" ht="12" customHeight="1" x14ac:dyDescent="0.4"/>
    <row r="516" ht="12" customHeight="1" x14ac:dyDescent="0.4"/>
    <row r="517" ht="12" customHeight="1" x14ac:dyDescent="0.4"/>
    <row r="518" ht="12" customHeight="1" x14ac:dyDescent="0.4"/>
    <row r="519" ht="12" customHeight="1" x14ac:dyDescent="0.4"/>
    <row r="520" ht="12" customHeight="1" x14ac:dyDescent="0.4"/>
    <row r="521" ht="12" customHeight="1" x14ac:dyDescent="0.4"/>
    <row r="522" ht="12" customHeight="1" x14ac:dyDescent="0.4"/>
    <row r="523" ht="12" customHeight="1" x14ac:dyDescent="0.4"/>
    <row r="524" ht="12" customHeight="1" x14ac:dyDescent="0.4"/>
    <row r="525" ht="12" customHeight="1" x14ac:dyDescent="0.4"/>
    <row r="526" ht="12" customHeight="1" x14ac:dyDescent="0.4"/>
    <row r="527" ht="12" customHeight="1" x14ac:dyDescent="0.4"/>
    <row r="528" ht="12" customHeight="1" x14ac:dyDescent="0.4"/>
    <row r="529" ht="12" customHeight="1" x14ac:dyDescent="0.4"/>
    <row r="530" ht="12" customHeight="1" x14ac:dyDescent="0.4"/>
    <row r="531" ht="12" customHeight="1" x14ac:dyDescent="0.4"/>
    <row r="532" ht="12" customHeight="1" x14ac:dyDescent="0.4"/>
    <row r="533" ht="12" customHeight="1" x14ac:dyDescent="0.4"/>
    <row r="534" ht="12" customHeight="1" x14ac:dyDescent="0.4"/>
    <row r="535" ht="12" customHeight="1" x14ac:dyDescent="0.4"/>
    <row r="536" ht="12" customHeight="1" x14ac:dyDescent="0.4"/>
    <row r="537" ht="12" customHeight="1" x14ac:dyDescent="0.4"/>
    <row r="538" ht="12" customHeight="1" x14ac:dyDescent="0.4"/>
    <row r="539" ht="12" customHeight="1" x14ac:dyDescent="0.4"/>
    <row r="540" ht="12" customHeight="1" x14ac:dyDescent="0.4"/>
    <row r="541" ht="12" customHeight="1" x14ac:dyDescent="0.4"/>
    <row r="542" ht="12" customHeight="1" x14ac:dyDescent="0.4"/>
    <row r="543" ht="12" customHeight="1" x14ac:dyDescent="0.4"/>
    <row r="544" ht="12" customHeight="1" x14ac:dyDescent="0.4"/>
    <row r="545" ht="12" customHeight="1" x14ac:dyDescent="0.4"/>
    <row r="546" ht="12" customHeight="1" x14ac:dyDescent="0.4"/>
    <row r="547" ht="12" customHeight="1" x14ac:dyDescent="0.4"/>
    <row r="548" ht="12" customHeight="1" x14ac:dyDescent="0.4"/>
    <row r="549" ht="12" customHeight="1" x14ac:dyDescent="0.4"/>
    <row r="550" ht="12" customHeight="1" x14ac:dyDescent="0.4"/>
    <row r="551" ht="12" customHeight="1" x14ac:dyDescent="0.4"/>
    <row r="552" ht="12" customHeight="1" x14ac:dyDescent="0.4"/>
    <row r="553" ht="12" customHeight="1" x14ac:dyDescent="0.4"/>
    <row r="554" ht="12" customHeight="1" x14ac:dyDescent="0.4"/>
    <row r="555" ht="12" customHeight="1" x14ac:dyDescent="0.4"/>
    <row r="556" ht="12" customHeight="1" x14ac:dyDescent="0.4"/>
    <row r="557" ht="12" customHeight="1" x14ac:dyDescent="0.4"/>
    <row r="558" ht="12" customHeight="1" x14ac:dyDescent="0.4"/>
    <row r="559" ht="12" customHeight="1" x14ac:dyDescent="0.4"/>
    <row r="560" ht="12" customHeight="1" x14ac:dyDescent="0.4"/>
    <row r="561" ht="12" customHeight="1" x14ac:dyDescent="0.4"/>
    <row r="562" ht="12" customHeight="1" x14ac:dyDescent="0.4"/>
    <row r="563" ht="12" customHeight="1" x14ac:dyDescent="0.4"/>
    <row r="564" ht="12" customHeight="1" x14ac:dyDescent="0.4"/>
    <row r="565" ht="12" customHeight="1" x14ac:dyDescent="0.4"/>
    <row r="566" ht="12" customHeight="1" x14ac:dyDescent="0.4"/>
    <row r="567" ht="12" customHeight="1" x14ac:dyDescent="0.4"/>
    <row r="568" ht="12" customHeight="1" x14ac:dyDescent="0.4"/>
    <row r="569" ht="12" customHeight="1" x14ac:dyDescent="0.4"/>
    <row r="570" ht="12" customHeight="1" x14ac:dyDescent="0.4"/>
    <row r="571" ht="12" customHeight="1" x14ac:dyDescent="0.4"/>
    <row r="572" ht="12" customHeight="1" x14ac:dyDescent="0.4"/>
    <row r="573" ht="12" customHeight="1" x14ac:dyDescent="0.4"/>
    <row r="574" ht="12" customHeight="1" x14ac:dyDescent="0.4"/>
    <row r="575" ht="12" customHeight="1" x14ac:dyDescent="0.4"/>
    <row r="576" ht="12" customHeight="1" x14ac:dyDescent="0.4"/>
    <row r="577" ht="12" customHeight="1" x14ac:dyDescent="0.4"/>
    <row r="578" ht="12" customHeight="1" x14ac:dyDescent="0.4"/>
    <row r="579" ht="12" customHeight="1" x14ac:dyDescent="0.4"/>
    <row r="580" ht="12" customHeight="1" x14ac:dyDescent="0.4"/>
    <row r="581" ht="12" customHeight="1" x14ac:dyDescent="0.4"/>
    <row r="582" ht="12" customHeight="1" x14ac:dyDescent="0.4"/>
    <row r="583" ht="12" customHeight="1" x14ac:dyDescent="0.4"/>
    <row r="584" ht="12" customHeight="1" x14ac:dyDescent="0.4"/>
    <row r="585" ht="12" customHeight="1" x14ac:dyDescent="0.4"/>
    <row r="586" ht="12" customHeight="1" x14ac:dyDescent="0.4"/>
    <row r="587" ht="12" customHeight="1" x14ac:dyDescent="0.4"/>
    <row r="588" ht="12" customHeight="1" x14ac:dyDescent="0.4"/>
    <row r="589" ht="12" customHeight="1" x14ac:dyDescent="0.4"/>
    <row r="590" ht="12" customHeight="1" x14ac:dyDescent="0.4"/>
    <row r="591" ht="12" customHeight="1" x14ac:dyDescent="0.4"/>
    <row r="592" ht="12" customHeight="1" x14ac:dyDescent="0.4"/>
    <row r="593" ht="12" customHeight="1" x14ac:dyDescent="0.4"/>
    <row r="594" ht="12" customHeight="1" x14ac:dyDescent="0.4"/>
    <row r="595" ht="12" customHeight="1" x14ac:dyDescent="0.4"/>
    <row r="596" ht="12" customHeight="1" x14ac:dyDescent="0.4"/>
    <row r="597" ht="12" customHeight="1" x14ac:dyDescent="0.4"/>
    <row r="598" ht="12" customHeight="1" x14ac:dyDescent="0.4"/>
    <row r="599" ht="12" customHeight="1" x14ac:dyDescent="0.4"/>
    <row r="600" ht="12" customHeight="1" x14ac:dyDescent="0.4"/>
    <row r="601" ht="12" customHeight="1" x14ac:dyDescent="0.4"/>
    <row r="602" ht="12" customHeight="1" x14ac:dyDescent="0.4"/>
    <row r="603" ht="12" customHeight="1" x14ac:dyDescent="0.4"/>
    <row r="604" ht="12" customHeight="1" x14ac:dyDescent="0.4"/>
    <row r="605" ht="12" customHeight="1" x14ac:dyDescent="0.4"/>
    <row r="606" ht="12" customHeight="1" x14ac:dyDescent="0.4"/>
    <row r="607" ht="12" customHeight="1" x14ac:dyDescent="0.4"/>
    <row r="608" ht="12" customHeight="1" x14ac:dyDescent="0.4"/>
    <row r="609" ht="12" customHeight="1" x14ac:dyDescent="0.4"/>
    <row r="610" ht="12" customHeight="1" x14ac:dyDescent="0.4"/>
    <row r="611" ht="12" customHeight="1" x14ac:dyDescent="0.4"/>
    <row r="612" ht="12" customHeight="1" x14ac:dyDescent="0.4"/>
    <row r="613" ht="12" customHeight="1" x14ac:dyDescent="0.4"/>
    <row r="614" ht="12" customHeight="1" x14ac:dyDescent="0.4"/>
    <row r="615" ht="12" customHeight="1" x14ac:dyDescent="0.4"/>
    <row r="616" ht="12" customHeight="1" x14ac:dyDescent="0.4"/>
    <row r="617" ht="12" customHeight="1" x14ac:dyDescent="0.4"/>
    <row r="618" ht="12" customHeight="1" x14ac:dyDescent="0.4"/>
    <row r="619" ht="12" customHeight="1" x14ac:dyDescent="0.4"/>
    <row r="620" ht="12" customHeight="1" x14ac:dyDescent="0.4"/>
    <row r="621" ht="12" customHeight="1" x14ac:dyDescent="0.4"/>
    <row r="622" ht="12" customHeight="1" x14ac:dyDescent="0.4"/>
    <row r="623" ht="12" customHeight="1" x14ac:dyDescent="0.4"/>
    <row r="624" ht="12" customHeight="1" x14ac:dyDescent="0.4"/>
    <row r="625" ht="12" customHeight="1" x14ac:dyDescent="0.4"/>
    <row r="626" ht="12" customHeight="1" x14ac:dyDescent="0.4"/>
    <row r="627" ht="12" customHeight="1" x14ac:dyDescent="0.4"/>
    <row r="628" ht="12" customHeight="1" x14ac:dyDescent="0.4"/>
    <row r="629" ht="12" customHeight="1" x14ac:dyDescent="0.4"/>
    <row r="630" ht="12" customHeight="1" x14ac:dyDescent="0.4"/>
    <row r="631" ht="12" customHeight="1" x14ac:dyDescent="0.4"/>
    <row r="632" ht="12" customHeight="1" x14ac:dyDescent="0.4"/>
    <row r="633" ht="12" customHeight="1" x14ac:dyDescent="0.4"/>
    <row r="634" ht="12" customHeight="1" x14ac:dyDescent="0.4"/>
    <row r="635" ht="12" customHeight="1" x14ac:dyDescent="0.4"/>
    <row r="636" ht="12" customHeight="1" x14ac:dyDescent="0.4"/>
    <row r="637" ht="12" customHeight="1" x14ac:dyDescent="0.4"/>
    <row r="638" ht="12" customHeight="1" x14ac:dyDescent="0.4"/>
    <row r="639" ht="12" customHeight="1" x14ac:dyDescent="0.4"/>
    <row r="640" ht="12" customHeight="1" x14ac:dyDescent="0.4"/>
    <row r="641" ht="12" customHeight="1" x14ac:dyDescent="0.4"/>
    <row r="642" ht="12" customHeight="1" x14ac:dyDescent="0.4"/>
    <row r="643" ht="12" customHeight="1" x14ac:dyDescent="0.4"/>
    <row r="644" ht="12" customHeight="1" x14ac:dyDescent="0.4"/>
    <row r="645" ht="12" customHeight="1" x14ac:dyDescent="0.4"/>
    <row r="646" ht="12" customHeight="1" x14ac:dyDescent="0.4"/>
    <row r="647" ht="12" customHeight="1" x14ac:dyDescent="0.4"/>
    <row r="648" ht="12" customHeight="1" x14ac:dyDescent="0.4"/>
    <row r="649" ht="12" customHeight="1" x14ac:dyDescent="0.4"/>
    <row r="650" ht="12" customHeight="1" x14ac:dyDescent="0.4"/>
    <row r="651" ht="12" customHeight="1" x14ac:dyDescent="0.4"/>
    <row r="652" ht="12" customHeight="1" x14ac:dyDescent="0.4"/>
    <row r="653" ht="12" customHeight="1" x14ac:dyDescent="0.4"/>
    <row r="654" ht="12" customHeight="1" x14ac:dyDescent="0.4"/>
    <row r="655" ht="12" customHeight="1" x14ac:dyDescent="0.4"/>
    <row r="656" ht="12" customHeight="1" x14ac:dyDescent="0.4"/>
    <row r="657" ht="12" customHeight="1" x14ac:dyDescent="0.4"/>
    <row r="658" ht="12" customHeight="1" x14ac:dyDescent="0.4"/>
    <row r="659" ht="12" customHeight="1" x14ac:dyDescent="0.4"/>
    <row r="660" ht="12" customHeight="1" x14ac:dyDescent="0.4"/>
    <row r="661" ht="12" customHeight="1" x14ac:dyDescent="0.4"/>
    <row r="662" ht="12" customHeight="1" x14ac:dyDescent="0.4"/>
    <row r="663" ht="12" customHeight="1" x14ac:dyDescent="0.4"/>
    <row r="664" ht="12" customHeight="1" x14ac:dyDescent="0.4"/>
    <row r="665" ht="12" customHeight="1" x14ac:dyDescent="0.4"/>
    <row r="666" ht="12" customHeight="1" x14ac:dyDescent="0.4"/>
    <row r="667" ht="12" customHeight="1" x14ac:dyDescent="0.4"/>
    <row r="668" ht="12" customHeight="1" x14ac:dyDescent="0.4"/>
    <row r="669" ht="12" customHeight="1" x14ac:dyDescent="0.4"/>
    <row r="670" ht="12" customHeight="1" x14ac:dyDescent="0.4"/>
    <row r="671" ht="12" customHeight="1" x14ac:dyDescent="0.4"/>
    <row r="672" ht="12" customHeight="1" x14ac:dyDescent="0.4"/>
    <row r="673" ht="12" customHeight="1" x14ac:dyDescent="0.4"/>
    <row r="674" ht="12" customHeight="1" x14ac:dyDescent="0.4"/>
    <row r="675" ht="12" customHeight="1" x14ac:dyDescent="0.4"/>
    <row r="676" ht="12" customHeight="1" x14ac:dyDescent="0.4"/>
    <row r="677" ht="12" customHeight="1" x14ac:dyDescent="0.4"/>
    <row r="678" ht="12" customHeight="1" x14ac:dyDescent="0.4"/>
    <row r="679" ht="12" customHeight="1" x14ac:dyDescent="0.4"/>
    <row r="680" ht="12" customHeight="1" x14ac:dyDescent="0.4"/>
    <row r="681" ht="12" customHeight="1" x14ac:dyDescent="0.4"/>
    <row r="682" ht="12" customHeight="1" x14ac:dyDescent="0.4"/>
    <row r="683" ht="12" customHeight="1" x14ac:dyDescent="0.4"/>
    <row r="684" ht="12" customHeight="1" x14ac:dyDescent="0.4"/>
    <row r="685" ht="12" customHeight="1" x14ac:dyDescent="0.4"/>
    <row r="686" ht="12" customHeight="1" x14ac:dyDescent="0.4"/>
    <row r="687" ht="12" customHeight="1" x14ac:dyDescent="0.4"/>
    <row r="688" ht="12" customHeight="1" x14ac:dyDescent="0.4"/>
    <row r="689" ht="12" customHeight="1" x14ac:dyDescent="0.4"/>
    <row r="690" ht="12" customHeight="1" x14ac:dyDescent="0.4"/>
    <row r="691" ht="12" customHeight="1" x14ac:dyDescent="0.4"/>
    <row r="692" ht="12" customHeight="1" x14ac:dyDescent="0.4"/>
    <row r="693" ht="12" customHeight="1" x14ac:dyDescent="0.4"/>
    <row r="694" ht="12" customHeight="1" x14ac:dyDescent="0.4"/>
    <row r="695" ht="12" customHeight="1" x14ac:dyDescent="0.4"/>
    <row r="696" ht="12" customHeight="1" x14ac:dyDescent="0.4"/>
    <row r="697" ht="12" customHeight="1" x14ac:dyDescent="0.4"/>
    <row r="698" ht="12" customHeight="1" x14ac:dyDescent="0.4"/>
    <row r="699" ht="12" customHeight="1" x14ac:dyDescent="0.4"/>
    <row r="700" ht="12" customHeight="1" x14ac:dyDescent="0.4"/>
    <row r="701" ht="12" customHeight="1" x14ac:dyDescent="0.4"/>
    <row r="702" ht="12" customHeight="1" x14ac:dyDescent="0.4"/>
    <row r="703" ht="12" customHeight="1" x14ac:dyDescent="0.4"/>
    <row r="704" ht="12" customHeight="1" x14ac:dyDescent="0.4"/>
    <row r="705" ht="12" customHeight="1" x14ac:dyDescent="0.4"/>
    <row r="706" ht="12" customHeight="1" x14ac:dyDescent="0.4"/>
    <row r="707" ht="12" customHeight="1" x14ac:dyDescent="0.4"/>
    <row r="708" ht="12" customHeight="1" x14ac:dyDescent="0.4"/>
    <row r="709" ht="12" customHeight="1" x14ac:dyDescent="0.4"/>
    <row r="710" ht="12" customHeight="1" x14ac:dyDescent="0.4"/>
    <row r="711" ht="12" customHeight="1" x14ac:dyDescent="0.4"/>
    <row r="712" ht="12" customHeight="1" x14ac:dyDescent="0.4"/>
    <row r="713" ht="12" customHeight="1" x14ac:dyDescent="0.4"/>
    <row r="714" ht="12" customHeight="1" x14ac:dyDescent="0.4"/>
    <row r="715" ht="12" customHeight="1" x14ac:dyDescent="0.4"/>
    <row r="716" ht="12" customHeight="1" x14ac:dyDescent="0.4"/>
    <row r="717" ht="12" customHeight="1" x14ac:dyDescent="0.4"/>
    <row r="718" ht="12" customHeight="1" x14ac:dyDescent="0.4"/>
    <row r="719" ht="12" customHeight="1" x14ac:dyDescent="0.4"/>
    <row r="720" ht="12" customHeight="1" x14ac:dyDescent="0.4"/>
    <row r="721" ht="12" customHeight="1" x14ac:dyDescent="0.4"/>
    <row r="722" ht="12" customHeight="1" x14ac:dyDescent="0.4"/>
    <row r="723" ht="12" customHeight="1" x14ac:dyDescent="0.4"/>
    <row r="724" ht="12" customHeight="1" x14ac:dyDescent="0.4"/>
    <row r="725" ht="12" customHeight="1" x14ac:dyDescent="0.4"/>
    <row r="726" ht="12" customHeight="1" x14ac:dyDescent="0.4"/>
    <row r="727" ht="12" customHeight="1" x14ac:dyDescent="0.4"/>
    <row r="728" ht="12" customHeight="1" x14ac:dyDescent="0.4"/>
    <row r="729" ht="12" customHeight="1" x14ac:dyDescent="0.4"/>
    <row r="730" ht="12" customHeight="1" x14ac:dyDescent="0.4"/>
    <row r="731" ht="12" customHeight="1" x14ac:dyDescent="0.4"/>
    <row r="732" ht="12" customHeight="1" x14ac:dyDescent="0.4"/>
    <row r="733" ht="12" customHeight="1" x14ac:dyDescent="0.4"/>
    <row r="734" ht="12" customHeight="1" x14ac:dyDescent="0.4"/>
    <row r="735" ht="12" customHeight="1" x14ac:dyDescent="0.4"/>
    <row r="736" ht="12" customHeight="1" x14ac:dyDescent="0.4"/>
    <row r="737" ht="12" customHeight="1" x14ac:dyDescent="0.4"/>
    <row r="738" ht="12" customHeight="1" x14ac:dyDescent="0.4"/>
    <row r="739" ht="12" customHeight="1" x14ac:dyDescent="0.4"/>
    <row r="740" ht="12" customHeight="1" x14ac:dyDescent="0.4"/>
    <row r="741" ht="12" customHeight="1" x14ac:dyDescent="0.4"/>
    <row r="742" ht="12" customHeight="1" x14ac:dyDescent="0.4"/>
    <row r="743" ht="12" customHeight="1" x14ac:dyDescent="0.4"/>
    <row r="744" ht="12" customHeight="1" x14ac:dyDescent="0.4"/>
    <row r="745" ht="12" customHeight="1" x14ac:dyDescent="0.4"/>
    <row r="746" ht="12" customHeight="1" x14ac:dyDescent="0.4"/>
    <row r="747" ht="12" customHeight="1" x14ac:dyDescent="0.4"/>
    <row r="748" ht="12" customHeight="1" x14ac:dyDescent="0.4"/>
    <row r="749" ht="12" customHeight="1" x14ac:dyDescent="0.4"/>
    <row r="750" ht="12" customHeight="1" x14ac:dyDescent="0.4"/>
    <row r="751" ht="12" customHeight="1" x14ac:dyDescent="0.4"/>
    <row r="752" ht="12" customHeight="1" x14ac:dyDescent="0.4"/>
    <row r="753" ht="12" customHeight="1" x14ac:dyDescent="0.4"/>
    <row r="754" ht="12" customHeight="1" x14ac:dyDescent="0.4"/>
    <row r="755" ht="12" customHeight="1" x14ac:dyDescent="0.4"/>
    <row r="756" ht="12" customHeight="1" x14ac:dyDescent="0.4"/>
    <row r="757" ht="12" customHeight="1" x14ac:dyDescent="0.4"/>
    <row r="758" ht="12" customHeight="1" x14ac:dyDescent="0.4"/>
    <row r="759" ht="12" customHeight="1" x14ac:dyDescent="0.4"/>
    <row r="760" ht="12" customHeight="1" x14ac:dyDescent="0.4"/>
    <row r="761" ht="12" customHeight="1" x14ac:dyDescent="0.4"/>
    <row r="762" ht="12" customHeight="1" x14ac:dyDescent="0.4"/>
    <row r="763" ht="12" customHeight="1" x14ac:dyDescent="0.4"/>
    <row r="764" ht="12" customHeight="1" x14ac:dyDescent="0.4"/>
    <row r="765" ht="12" customHeight="1" x14ac:dyDescent="0.4"/>
    <row r="766" ht="12" customHeight="1" x14ac:dyDescent="0.4"/>
    <row r="767" ht="12" customHeight="1" x14ac:dyDescent="0.4"/>
    <row r="768" ht="12" customHeight="1" x14ac:dyDescent="0.4"/>
    <row r="769" ht="12" customHeight="1" x14ac:dyDescent="0.4"/>
    <row r="770" ht="12" customHeight="1" x14ac:dyDescent="0.4"/>
    <row r="771" ht="12" customHeight="1" x14ac:dyDescent="0.4"/>
    <row r="772" ht="12" customHeight="1" x14ac:dyDescent="0.4"/>
    <row r="773" ht="12" customHeight="1" x14ac:dyDescent="0.4"/>
    <row r="774" ht="12" customHeight="1" x14ac:dyDescent="0.4"/>
    <row r="775" ht="12" customHeight="1" x14ac:dyDescent="0.4"/>
    <row r="776" ht="12" customHeight="1" x14ac:dyDescent="0.4"/>
    <row r="777" ht="12" customHeight="1" x14ac:dyDescent="0.4"/>
    <row r="778" ht="12" customHeight="1" x14ac:dyDescent="0.4"/>
    <row r="779" ht="12" customHeight="1" x14ac:dyDescent="0.4"/>
    <row r="780" ht="12" customHeight="1" x14ac:dyDescent="0.4"/>
    <row r="781" ht="12" customHeight="1" x14ac:dyDescent="0.4"/>
    <row r="782" ht="12" customHeight="1" x14ac:dyDescent="0.4"/>
    <row r="783" ht="12" customHeight="1" x14ac:dyDescent="0.4"/>
    <row r="784" ht="12" customHeight="1" x14ac:dyDescent="0.4"/>
    <row r="785" ht="12" customHeight="1" x14ac:dyDescent="0.4"/>
    <row r="786" ht="12" customHeight="1" x14ac:dyDescent="0.4"/>
    <row r="787" ht="12" customHeight="1" x14ac:dyDescent="0.4"/>
    <row r="788" ht="12" customHeight="1" x14ac:dyDescent="0.4"/>
    <row r="789" ht="12" customHeight="1" x14ac:dyDescent="0.4"/>
    <row r="790" ht="12" customHeight="1" x14ac:dyDescent="0.4"/>
    <row r="791" ht="12" customHeight="1" x14ac:dyDescent="0.4"/>
    <row r="792" ht="12" customHeight="1" x14ac:dyDescent="0.4"/>
    <row r="793" ht="12" customHeight="1" x14ac:dyDescent="0.4"/>
    <row r="794" ht="12" customHeight="1" x14ac:dyDescent="0.4"/>
    <row r="795" ht="12" customHeight="1" x14ac:dyDescent="0.4"/>
    <row r="796" ht="12" customHeight="1" x14ac:dyDescent="0.4"/>
    <row r="797" ht="12" customHeight="1" x14ac:dyDescent="0.4"/>
    <row r="798" ht="12" customHeight="1" x14ac:dyDescent="0.4"/>
    <row r="799" ht="12" customHeight="1" x14ac:dyDescent="0.4"/>
    <row r="800" ht="12" customHeight="1" x14ac:dyDescent="0.4"/>
    <row r="801" ht="12" customHeight="1" x14ac:dyDescent="0.4"/>
    <row r="802" ht="12" customHeight="1" x14ac:dyDescent="0.4"/>
    <row r="803" ht="12" customHeight="1" x14ac:dyDescent="0.4"/>
    <row r="804" ht="12" customHeight="1" x14ac:dyDescent="0.4"/>
    <row r="805" ht="12" customHeight="1" x14ac:dyDescent="0.4"/>
    <row r="806" ht="12" customHeight="1" x14ac:dyDescent="0.4"/>
    <row r="807" ht="12" customHeight="1" x14ac:dyDescent="0.4"/>
    <row r="808" ht="12" customHeight="1" x14ac:dyDescent="0.4"/>
    <row r="809" ht="12" customHeight="1" x14ac:dyDescent="0.4"/>
    <row r="810" ht="12" customHeight="1" x14ac:dyDescent="0.4"/>
    <row r="811" ht="12" customHeight="1" x14ac:dyDescent="0.4"/>
    <row r="812" ht="12" customHeight="1" x14ac:dyDescent="0.4"/>
    <row r="813" ht="12" customHeight="1" x14ac:dyDescent="0.4"/>
    <row r="814" ht="12" customHeight="1" x14ac:dyDescent="0.4"/>
    <row r="815" ht="12" customHeight="1" x14ac:dyDescent="0.4"/>
    <row r="816" ht="12" customHeight="1" x14ac:dyDescent="0.4"/>
    <row r="817" ht="12" customHeight="1" x14ac:dyDescent="0.4"/>
    <row r="818" ht="12" customHeight="1" x14ac:dyDescent="0.4"/>
    <row r="819" ht="12" customHeight="1" x14ac:dyDescent="0.4"/>
    <row r="820" ht="12" customHeight="1" x14ac:dyDescent="0.4"/>
    <row r="821" ht="12" customHeight="1" x14ac:dyDescent="0.4"/>
    <row r="822" ht="12" customHeight="1" x14ac:dyDescent="0.4"/>
    <row r="823" ht="12" customHeight="1" x14ac:dyDescent="0.4"/>
    <row r="824" ht="12" customHeight="1" x14ac:dyDescent="0.4"/>
    <row r="825" ht="12" customHeight="1" x14ac:dyDescent="0.4"/>
    <row r="826" ht="12" customHeight="1" x14ac:dyDescent="0.4"/>
    <row r="827" ht="12" customHeight="1" x14ac:dyDescent="0.4"/>
    <row r="828" ht="12" customHeight="1" x14ac:dyDescent="0.4"/>
    <row r="829" ht="12" customHeight="1" x14ac:dyDescent="0.4"/>
    <row r="830" ht="12" customHeight="1" x14ac:dyDescent="0.4"/>
    <row r="831" ht="12" customHeight="1" x14ac:dyDescent="0.4"/>
    <row r="832" ht="12" customHeight="1" x14ac:dyDescent="0.4"/>
    <row r="833" ht="12" customHeight="1" x14ac:dyDescent="0.4"/>
    <row r="834" ht="12" customHeight="1" x14ac:dyDescent="0.4"/>
    <row r="835" ht="12" customHeight="1" x14ac:dyDescent="0.4"/>
    <row r="836" ht="12" customHeight="1" x14ac:dyDescent="0.4"/>
    <row r="837" ht="12" customHeight="1" x14ac:dyDescent="0.4"/>
    <row r="838" ht="12" customHeight="1" x14ac:dyDescent="0.4"/>
    <row r="839" ht="12" customHeight="1" x14ac:dyDescent="0.4"/>
    <row r="840" ht="12" customHeight="1" x14ac:dyDescent="0.4"/>
    <row r="841" ht="12" customHeight="1" x14ac:dyDescent="0.4"/>
    <row r="842" ht="12" customHeight="1" x14ac:dyDescent="0.4"/>
    <row r="843" ht="12" customHeight="1" x14ac:dyDescent="0.4"/>
    <row r="844" ht="12" customHeight="1" x14ac:dyDescent="0.4"/>
    <row r="845" ht="12" customHeight="1" x14ac:dyDescent="0.4"/>
    <row r="846" ht="12" customHeight="1" x14ac:dyDescent="0.4"/>
    <row r="847" ht="12" customHeight="1" x14ac:dyDescent="0.4"/>
    <row r="848" ht="12" customHeight="1" x14ac:dyDescent="0.4"/>
    <row r="849" ht="12" customHeight="1" x14ac:dyDescent="0.4"/>
    <row r="850" ht="12" customHeight="1" x14ac:dyDescent="0.4"/>
    <row r="851" ht="12" customHeight="1" x14ac:dyDescent="0.4"/>
    <row r="852" ht="12" customHeight="1" x14ac:dyDescent="0.4"/>
    <row r="853" ht="12" customHeight="1" x14ac:dyDescent="0.4"/>
    <row r="854" ht="12" customHeight="1" x14ac:dyDescent="0.4"/>
    <row r="855" ht="12" customHeight="1" x14ac:dyDescent="0.4"/>
    <row r="856" ht="12" customHeight="1" x14ac:dyDescent="0.4"/>
    <row r="857" ht="12" customHeight="1" x14ac:dyDescent="0.4"/>
    <row r="858" ht="12" customHeight="1" x14ac:dyDescent="0.4"/>
    <row r="859" ht="12" customHeight="1" x14ac:dyDescent="0.4"/>
    <row r="860" ht="12" customHeight="1" x14ac:dyDescent="0.4"/>
    <row r="861" ht="12" customHeight="1" x14ac:dyDescent="0.4"/>
    <row r="862" ht="12" customHeight="1" x14ac:dyDescent="0.4"/>
    <row r="863" ht="12" customHeight="1" x14ac:dyDescent="0.4"/>
    <row r="864" ht="12" customHeight="1" x14ac:dyDescent="0.4"/>
    <row r="865" ht="12" customHeight="1" x14ac:dyDescent="0.4"/>
    <row r="866" ht="12" customHeight="1" x14ac:dyDescent="0.4"/>
    <row r="867" ht="12" customHeight="1" x14ac:dyDescent="0.4"/>
    <row r="868" ht="12" customHeight="1" x14ac:dyDescent="0.4"/>
    <row r="869" ht="12" customHeight="1" x14ac:dyDescent="0.4"/>
    <row r="870" ht="12" customHeight="1" x14ac:dyDescent="0.4"/>
    <row r="871" ht="12" customHeight="1" x14ac:dyDescent="0.4"/>
    <row r="872" ht="12" customHeight="1" x14ac:dyDescent="0.4"/>
    <row r="873" ht="12" customHeight="1" x14ac:dyDescent="0.4"/>
    <row r="874" ht="12" customHeight="1" x14ac:dyDescent="0.4"/>
    <row r="875" ht="12" customHeight="1" x14ac:dyDescent="0.4"/>
    <row r="876" ht="12" customHeight="1" x14ac:dyDescent="0.4"/>
    <row r="877" ht="12" customHeight="1" x14ac:dyDescent="0.4"/>
    <row r="878" ht="12" customHeight="1" x14ac:dyDescent="0.4"/>
    <row r="879" ht="12" customHeight="1" x14ac:dyDescent="0.4"/>
    <row r="880" ht="12" customHeight="1" x14ac:dyDescent="0.4"/>
    <row r="881" ht="12" customHeight="1" x14ac:dyDescent="0.4"/>
    <row r="882" ht="12" customHeight="1" x14ac:dyDescent="0.4"/>
    <row r="883" ht="12" customHeight="1" x14ac:dyDescent="0.4"/>
    <row r="884" ht="12" customHeight="1" x14ac:dyDescent="0.4"/>
    <row r="885" ht="12" customHeight="1" x14ac:dyDescent="0.4"/>
    <row r="886" ht="12" customHeight="1" x14ac:dyDescent="0.4"/>
    <row r="887" ht="12" customHeight="1" x14ac:dyDescent="0.4"/>
    <row r="888" ht="12" customHeight="1" x14ac:dyDescent="0.4"/>
    <row r="889" ht="12" customHeight="1" x14ac:dyDescent="0.4"/>
    <row r="890" ht="12" customHeight="1" x14ac:dyDescent="0.4"/>
    <row r="891" ht="12" customHeight="1" x14ac:dyDescent="0.4"/>
    <row r="892" ht="12" customHeight="1" x14ac:dyDescent="0.4"/>
    <row r="893" ht="12" customHeight="1" x14ac:dyDescent="0.4"/>
    <row r="894" ht="12" customHeight="1" x14ac:dyDescent="0.4"/>
    <row r="895" ht="12" customHeight="1" x14ac:dyDescent="0.4"/>
    <row r="896" ht="12" customHeight="1" x14ac:dyDescent="0.4"/>
    <row r="897" ht="12" customHeight="1" x14ac:dyDescent="0.4"/>
    <row r="898" ht="12" customHeight="1" x14ac:dyDescent="0.4"/>
    <row r="899" ht="12" customHeight="1" x14ac:dyDescent="0.4"/>
    <row r="900" ht="12" customHeight="1" x14ac:dyDescent="0.4"/>
    <row r="901" ht="12" customHeight="1" x14ac:dyDescent="0.4"/>
    <row r="902" ht="12" customHeight="1" x14ac:dyDescent="0.4"/>
    <row r="903" ht="12" customHeight="1" x14ac:dyDescent="0.4"/>
    <row r="904" ht="12" customHeight="1" x14ac:dyDescent="0.4"/>
    <row r="905" ht="12" customHeight="1" x14ac:dyDescent="0.4"/>
    <row r="906" ht="12" customHeight="1" x14ac:dyDescent="0.4"/>
    <row r="907" ht="12" customHeight="1" x14ac:dyDescent="0.4"/>
    <row r="908" ht="12" customHeight="1" x14ac:dyDescent="0.4"/>
    <row r="909" ht="12" customHeight="1" x14ac:dyDescent="0.4"/>
    <row r="910" ht="12" customHeight="1" x14ac:dyDescent="0.4"/>
    <row r="911" ht="12" customHeight="1" x14ac:dyDescent="0.4"/>
    <row r="912" ht="12" customHeight="1" x14ac:dyDescent="0.4"/>
    <row r="913" ht="12" customHeight="1" x14ac:dyDescent="0.4"/>
    <row r="914" ht="12" customHeight="1" x14ac:dyDescent="0.4"/>
    <row r="915" ht="12" customHeight="1" x14ac:dyDescent="0.4"/>
    <row r="916" ht="12" customHeight="1" x14ac:dyDescent="0.4"/>
    <row r="917" ht="12" customHeight="1" x14ac:dyDescent="0.4"/>
    <row r="918" ht="12" customHeight="1" x14ac:dyDescent="0.4"/>
    <row r="919" ht="12" customHeight="1" x14ac:dyDescent="0.4"/>
    <row r="920" ht="12" customHeight="1" x14ac:dyDescent="0.4"/>
    <row r="921" ht="12" customHeight="1" x14ac:dyDescent="0.4"/>
    <row r="922" ht="12" customHeight="1" x14ac:dyDescent="0.4"/>
    <row r="923" ht="12" customHeight="1" x14ac:dyDescent="0.4"/>
    <row r="924" ht="12" customHeight="1" x14ac:dyDescent="0.4"/>
    <row r="925" ht="12" customHeight="1" x14ac:dyDescent="0.4"/>
    <row r="926" ht="12" customHeight="1" x14ac:dyDescent="0.4"/>
    <row r="927" ht="12" customHeight="1" x14ac:dyDescent="0.4"/>
    <row r="928" ht="12" customHeight="1" x14ac:dyDescent="0.4"/>
    <row r="929" ht="12" customHeight="1" x14ac:dyDescent="0.4"/>
    <row r="930" ht="12" customHeight="1" x14ac:dyDescent="0.4"/>
    <row r="931" ht="12" customHeight="1" x14ac:dyDescent="0.4"/>
    <row r="932" ht="12" customHeight="1" x14ac:dyDescent="0.4"/>
    <row r="933" ht="12" customHeight="1" x14ac:dyDescent="0.4"/>
    <row r="934" ht="12" customHeight="1" x14ac:dyDescent="0.4"/>
    <row r="935" ht="12" customHeight="1" x14ac:dyDescent="0.4"/>
    <row r="936" ht="12" customHeight="1" x14ac:dyDescent="0.4"/>
    <row r="937" ht="12" customHeight="1" x14ac:dyDescent="0.4"/>
    <row r="938" ht="12" customHeight="1" x14ac:dyDescent="0.4"/>
    <row r="939" ht="12" customHeight="1" x14ac:dyDescent="0.4"/>
    <row r="940" ht="12" customHeight="1" x14ac:dyDescent="0.4"/>
    <row r="941" ht="12" customHeight="1" x14ac:dyDescent="0.4"/>
    <row r="942" ht="12" customHeight="1" x14ac:dyDescent="0.4"/>
    <row r="943" ht="12" customHeight="1" x14ac:dyDescent="0.4"/>
    <row r="944" ht="12" customHeight="1" x14ac:dyDescent="0.4"/>
    <row r="945" ht="12" customHeight="1" x14ac:dyDescent="0.4"/>
    <row r="946" ht="12" customHeight="1" x14ac:dyDescent="0.4"/>
    <row r="947" ht="12" customHeight="1" x14ac:dyDescent="0.4"/>
    <row r="948" ht="12" customHeight="1" x14ac:dyDescent="0.4"/>
    <row r="949" ht="12" customHeight="1" x14ac:dyDescent="0.4"/>
    <row r="950" ht="12" customHeight="1" x14ac:dyDescent="0.4"/>
    <row r="951" ht="12" customHeight="1" x14ac:dyDescent="0.4"/>
    <row r="952" ht="12" customHeight="1" x14ac:dyDescent="0.4"/>
    <row r="953" ht="12" customHeight="1" x14ac:dyDescent="0.4"/>
    <row r="954" ht="12" customHeight="1" x14ac:dyDescent="0.4"/>
    <row r="955" ht="12" customHeight="1" x14ac:dyDescent="0.4"/>
    <row r="956" ht="12" customHeight="1" x14ac:dyDescent="0.4"/>
    <row r="957" ht="12" customHeight="1" x14ac:dyDescent="0.4"/>
    <row r="958" ht="12" customHeight="1" x14ac:dyDescent="0.4"/>
    <row r="959" ht="12" customHeight="1" x14ac:dyDescent="0.4"/>
    <row r="960" ht="12" customHeight="1" x14ac:dyDescent="0.4"/>
    <row r="961" ht="12" customHeight="1" x14ac:dyDescent="0.4"/>
    <row r="962" ht="12" customHeight="1" x14ac:dyDescent="0.4"/>
    <row r="963" ht="12" customHeight="1" x14ac:dyDescent="0.4"/>
    <row r="964" ht="12" customHeight="1" x14ac:dyDescent="0.4"/>
    <row r="965" ht="12" customHeight="1" x14ac:dyDescent="0.4"/>
    <row r="966" ht="12" customHeight="1" x14ac:dyDescent="0.4"/>
    <row r="967" ht="12" customHeight="1" x14ac:dyDescent="0.4"/>
    <row r="968" ht="12" customHeight="1" x14ac:dyDescent="0.4"/>
    <row r="969" ht="12" customHeight="1" x14ac:dyDescent="0.4"/>
    <row r="970" ht="12" customHeight="1" x14ac:dyDescent="0.4"/>
    <row r="971" ht="12" customHeight="1" x14ac:dyDescent="0.4"/>
    <row r="972" ht="12" customHeight="1" x14ac:dyDescent="0.4"/>
    <row r="973" ht="12" customHeight="1" x14ac:dyDescent="0.4"/>
    <row r="974" ht="12" customHeight="1" x14ac:dyDescent="0.4"/>
    <row r="975" ht="12" customHeight="1" x14ac:dyDescent="0.4"/>
    <row r="976" ht="12" customHeight="1" x14ac:dyDescent="0.4"/>
    <row r="977" ht="12" customHeight="1" x14ac:dyDescent="0.4"/>
    <row r="978" ht="12" customHeight="1" x14ac:dyDescent="0.4"/>
    <row r="979" ht="12" customHeight="1" x14ac:dyDescent="0.4"/>
    <row r="980" ht="12" customHeight="1" x14ac:dyDescent="0.4"/>
    <row r="981" ht="12" customHeight="1" x14ac:dyDescent="0.4"/>
    <row r="982" ht="12" customHeight="1" x14ac:dyDescent="0.4"/>
    <row r="983" ht="12" customHeight="1" x14ac:dyDescent="0.4"/>
    <row r="984" ht="12" customHeight="1" x14ac:dyDescent="0.4"/>
    <row r="985" ht="12" customHeight="1" x14ac:dyDescent="0.4"/>
    <row r="986" ht="12" customHeight="1" x14ac:dyDescent="0.4"/>
    <row r="987" ht="12" customHeight="1" x14ac:dyDescent="0.4"/>
    <row r="988" ht="12" customHeight="1" x14ac:dyDescent="0.4"/>
    <row r="989" ht="12" customHeight="1" x14ac:dyDescent="0.4"/>
    <row r="990" ht="12" customHeight="1" x14ac:dyDescent="0.4"/>
    <row r="991" ht="12" customHeight="1" x14ac:dyDescent="0.4"/>
    <row r="992" ht="12" customHeight="1" x14ac:dyDescent="0.4"/>
    <row r="993" ht="12" customHeight="1" x14ac:dyDescent="0.4"/>
    <row r="994" ht="12" customHeight="1" x14ac:dyDescent="0.4"/>
    <row r="995" ht="12" customHeight="1" x14ac:dyDescent="0.4"/>
    <row r="996" ht="12" customHeight="1" x14ac:dyDescent="0.4"/>
    <row r="997" ht="12" customHeight="1" x14ac:dyDescent="0.4"/>
    <row r="998" ht="12" customHeight="1" x14ac:dyDescent="0.4"/>
    <row r="999" ht="12" customHeight="1" x14ac:dyDescent="0.4"/>
    <row r="1000" ht="12" customHeight="1" x14ac:dyDescent="0.4"/>
    <row r="1001" ht="12" customHeight="1" x14ac:dyDescent="0.4"/>
    <row r="1002" ht="12" customHeight="1" x14ac:dyDescent="0.4"/>
    <row r="1003" ht="12" customHeight="1" x14ac:dyDescent="0.4"/>
    <row r="1004" ht="12" customHeight="1" x14ac:dyDescent="0.4"/>
    <row r="1005" ht="12" customHeight="1" x14ac:dyDescent="0.4"/>
  </sheetData>
  <mergeCells count="9">
    <mergeCell ref="S4:T4"/>
    <mergeCell ref="Y4:Y6"/>
    <mergeCell ref="A27:D27"/>
    <mergeCell ref="E1:I1"/>
    <mergeCell ref="E2:I2"/>
    <mergeCell ref="E4:L4"/>
    <mergeCell ref="M4:N4"/>
    <mergeCell ref="O4:P4"/>
    <mergeCell ref="Q4:R4"/>
  </mergeCells>
  <phoneticPr fontId="2"/>
  <dataValidations count="4">
    <dataValidation type="list" allowBlank="1" showErrorMessage="1" sqref="B20:B26" xr:uid="{9B1E2DF9-C95D-42A9-B894-183E65F8A6A3}">
      <formula1>"事業費ー業務費,事業費ーシステム改修費,事業費ー支払賃借料,工事費ー材料費,工事費ー労務費,工事費ー直接経費,工事費ー共通仮設費,工事費ー現場管理費,工事費ー一般管理費,工事費ー付帯工事費,工事費ー機械器具費,工事費ー測量及び試験費,事務費ー社会保険料,事務費ー賃金・報酬 等,事務費ー諸謝金,事務費ー旅費,事務費ー需用費(印刷製本費),事務費ー役務費(通信運搬費),事務費ー委託料,事務費ー使用料及賃借料,事務費ー消耗品費備品購入"</formula1>
    </dataValidation>
    <dataValidation type="list" allowBlank="1" showErrorMessage="1" sqref="B14:B19" xr:uid="{513D0334-36D3-4A8A-BA20-B670CE6EF3AB}">
      <formula1>"事業費ー業務費(人件費),事業費ー業務費(人件費以外),事業費ーシステム改修費,事業費ー支払賃借料,工事費ー材料費,工事費ー労務費,工事費ー直接経費,工事費ー共通仮設費,工事費ー現場管理費,工事費ー一般管理費,工事費ー付帯工事費,工事費ー機械器具費,工事費ー測量及び試験費,事務費ー社会保険料,事務費ー賃金・報酬 等,事務費ー諸謝金,事務費ー旅費,事務費ー需用費(印刷製本費),事務費ー役務費(通信運搬費),事務費ー委託料,事務費ー使用料及賃借料,事務費ー消耗品費備品購入"</formula1>
    </dataValidation>
    <dataValidation type="list" allowBlank="1" showErrorMessage="1" sqref="B12:B13" xr:uid="{5FCC6FDF-745C-46D4-8ACE-6D3602BDF43B}">
      <formula1>"業務費ー人件費,業務費ー人件費以外,業務費ー委託費,事務費,工事費"</formula1>
    </dataValidation>
    <dataValidation type="list" allowBlank="1" showErrorMessage="1" sqref="B7:B11" xr:uid="{36D90F2D-5B69-41BC-BA42-D57E8A67EDFD}">
      <formula1>"事業費ー業務費ー人件費,事業費ー業務費ー人件費以外,事業費ー業務費ー委託費,事業費ー事務費,工事費"</formula1>
    </dataValidation>
  </dataValidations>
  <pageMargins left="0.31496062992125984" right="0.31496062992125984" top="0.74803149606299213" bottom="0.74803149606299213" header="0" footer="0"/>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77"/>
  <sheetViews>
    <sheetView topLeftCell="A24" zoomScale="80" zoomScaleNormal="85" zoomScaleSheetLayoutView="70" workbookViewId="0">
      <selection activeCell="L19" sqref="L19"/>
    </sheetView>
  </sheetViews>
  <sheetFormatPr defaultColWidth="9" defaultRowHeight="15" x14ac:dyDescent="0.4"/>
  <cols>
    <col min="1" max="1" width="1.625" style="1" customWidth="1"/>
    <col min="2" max="2" width="4.75" style="1" customWidth="1"/>
    <col min="3" max="3" width="8.5" style="31" bestFit="1" customWidth="1"/>
    <col min="4" max="4" width="10.375" style="1" bestFit="1" customWidth="1"/>
    <col min="5" max="5" width="10.25" style="1" customWidth="1"/>
    <col min="6" max="6" width="27.25" style="1" customWidth="1"/>
    <col min="7" max="8" width="6.25" style="1" customWidth="1"/>
    <col min="9" max="9" width="7.25" style="1" customWidth="1"/>
    <col min="10" max="10" width="12.125" style="22" bestFit="1" customWidth="1"/>
    <col min="11" max="11" width="12.125" style="28" bestFit="1" customWidth="1"/>
    <col min="12" max="12" width="32.75" style="1" customWidth="1"/>
    <col min="13" max="13" width="12.5" style="1" bestFit="1" customWidth="1"/>
    <col min="14" max="16384" width="9" style="1"/>
  </cols>
  <sheetData>
    <row r="1" spans="1:13" ht="28.5" x14ac:dyDescent="0.4">
      <c r="B1" s="99" t="s">
        <v>119</v>
      </c>
      <c r="C1" s="99"/>
      <c r="D1" s="99"/>
      <c r="E1" s="99"/>
      <c r="F1" s="99"/>
      <c r="G1" s="99"/>
      <c r="H1" s="99"/>
      <c r="I1" s="99"/>
      <c r="J1" s="99"/>
      <c r="K1" s="99"/>
      <c r="L1" s="99"/>
      <c r="M1" s="99"/>
    </row>
    <row r="2" spans="1:13" x14ac:dyDescent="0.4">
      <c r="B2" s="2"/>
      <c r="C2" s="2"/>
      <c r="D2" s="2"/>
      <c r="E2" s="2"/>
      <c r="F2" s="2"/>
      <c r="G2" s="2"/>
      <c r="H2" s="2"/>
      <c r="I2" s="2"/>
      <c r="J2" s="2"/>
      <c r="K2" s="2"/>
      <c r="L2" s="2"/>
    </row>
    <row r="3" spans="1:13" ht="16.5" x14ac:dyDescent="0.4">
      <c r="B3" s="3" t="s">
        <v>18</v>
      </c>
      <c r="C3" s="4"/>
      <c r="D3" s="5"/>
      <c r="E3" s="5"/>
      <c r="F3" s="5"/>
      <c r="G3" s="5"/>
      <c r="H3" s="5"/>
      <c r="I3" s="5"/>
      <c r="J3" s="7" t="s">
        <v>0</v>
      </c>
      <c r="K3" s="6"/>
      <c r="L3" s="5"/>
      <c r="M3" s="7"/>
    </row>
    <row r="4" spans="1:13" ht="17.25" thickBot="1" x14ac:dyDescent="0.45">
      <c r="B4" s="100"/>
      <c r="C4" s="101"/>
      <c r="D4" s="101"/>
      <c r="E4" s="101"/>
      <c r="F4" s="101"/>
      <c r="G4" s="101"/>
      <c r="H4" s="101"/>
      <c r="I4" s="102"/>
      <c r="J4" s="16" t="s">
        <v>6</v>
      </c>
      <c r="K4" s="92" t="s">
        <v>137</v>
      </c>
      <c r="L4" s="94"/>
      <c r="M4" s="96"/>
    </row>
    <row r="5" spans="1:13" ht="20.45" customHeight="1" thickBot="1" x14ac:dyDescent="0.45">
      <c r="B5" s="115" t="s">
        <v>8</v>
      </c>
      <c r="C5" s="115"/>
      <c r="D5" s="115"/>
      <c r="E5" s="115"/>
      <c r="F5" s="115"/>
      <c r="G5" s="115"/>
      <c r="H5" s="115"/>
      <c r="I5" s="115"/>
      <c r="J5" s="8">
        <f>SUM(J20,J34,J43,J50,J58,J64,J70,J77)</f>
        <v>20150000</v>
      </c>
      <c r="K5" s="9">
        <f>SUM(K20,K34,K43,K50,K58,K64,K70,K77)</f>
        <v>21000000</v>
      </c>
      <c r="L5" s="97" t="str">
        <f>"   (進捗率"&amp;IFERROR(ROUND(J5/K5*100,0),"")&amp;"％)"</f>
        <v xml:space="preserve">   (進捗率96％)</v>
      </c>
      <c r="M5" s="98"/>
    </row>
    <row r="7" spans="1:13" ht="16.5" x14ac:dyDescent="0.4">
      <c r="A7" s="11"/>
      <c r="B7" s="10" t="s">
        <v>10</v>
      </c>
      <c r="C7" s="11"/>
      <c r="D7" s="11"/>
      <c r="E7" s="2"/>
      <c r="F7" s="2"/>
      <c r="G7" s="2"/>
      <c r="H7" s="2"/>
      <c r="I7" s="2"/>
      <c r="J7" s="2"/>
      <c r="K7" s="2"/>
      <c r="L7" s="2"/>
    </row>
    <row r="8" spans="1:13" x14ac:dyDescent="0.4">
      <c r="A8" s="11"/>
      <c r="B8" s="12" t="s">
        <v>28</v>
      </c>
      <c r="C8" s="4"/>
      <c r="D8" s="5"/>
      <c r="E8" s="5"/>
      <c r="F8" s="5"/>
      <c r="G8" s="5"/>
      <c r="H8" s="5"/>
      <c r="I8" s="5"/>
      <c r="J8" s="7" t="s">
        <v>0</v>
      </c>
      <c r="K8" s="6"/>
      <c r="L8" s="5"/>
      <c r="M8" s="7"/>
    </row>
    <row r="9" spans="1:13" x14ac:dyDescent="0.4">
      <c r="A9" s="11"/>
      <c r="B9" s="13" t="s">
        <v>12</v>
      </c>
      <c r="C9" s="14" t="s">
        <v>24</v>
      </c>
      <c r="D9" s="13" t="s">
        <v>2</v>
      </c>
      <c r="E9" s="15" t="s">
        <v>72</v>
      </c>
      <c r="F9" s="13" t="s">
        <v>73</v>
      </c>
      <c r="G9" s="13" t="s">
        <v>3</v>
      </c>
      <c r="H9" s="13" t="s">
        <v>4</v>
      </c>
      <c r="I9" s="13" t="s">
        <v>9</v>
      </c>
      <c r="J9" s="16" t="s">
        <v>6</v>
      </c>
      <c r="K9" s="15" t="s">
        <v>137</v>
      </c>
      <c r="L9" s="13" t="s">
        <v>25</v>
      </c>
      <c r="M9" s="15" t="s">
        <v>62</v>
      </c>
    </row>
    <row r="10" spans="1:13" x14ac:dyDescent="0.4">
      <c r="A10" s="11"/>
      <c r="B10" s="17">
        <v>1</v>
      </c>
      <c r="C10" s="18" t="s">
        <v>71</v>
      </c>
      <c r="D10" s="19">
        <v>46235</v>
      </c>
      <c r="E10" s="19" t="s">
        <v>26</v>
      </c>
      <c r="F10" s="17" t="s">
        <v>70</v>
      </c>
      <c r="G10" s="17"/>
      <c r="H10" s="17" t="s">
        <v>5</v>
      </c>
      <c r="I10" s="17"/>
      <c r="J10" s="20">
        <v>150000</v>
      </c>
      <c r="K10" s="93"/>
      <c r="L10" s="21"/>
      <c r="M10" s="17" t="s">
        <v>74</v>
      </c>
    </row>
    <row r="11" spans="1:13" x14ac:dyDescent="0.4">
      <c r="A11" s="11"/>
      <c r="B11" s="17">
        <v>2</v>
      </c>
      <c r="C11" s="18"/>
      <c r="D11" s="19"/>
      <c r="E11" s="19" t="s">
        <v>26</v>
      </c>
      <c r="F11" s="17"/>
      <c r="G11" s="17"/>
      <c r="H11" s="17"/>
      <c r="I11" s="17"/>
      <c r="J11" s="20"/>
      <c r="K11" s="93"/>
      <c r="L11" s="21"/>
      <c r="M11" s="17"/>
    </row>
    <row r="12" spans="1:13" x14ac:dyDescent="0.4">
      <c r="A12" s="11"/>
      <c r="B12" s="17">
        <v>3</v>
      </c>
      <c r="C12" s="18"/>
      <c r="D12" s="19"/>
      <c r="E12" s="19" t="s">
        <v>26</v>
      </c>
      <c r="F12" s="17"/>
      <c r="G12" s="17"/>
      <c r="H12" s="17"/>
      <c r="I12" s="17"/>
      <c r="J12" s="20"/>
      <c r="K12" s="93"/>
      <c r="L12" s="21"/>
      <c r="M12" s="17"/>
    </row>
    <row r="13" spans="1:13" x14ac:dyDescent="0.4">
      <c r="A13" s="11"/>
      <c r="B13" s="17">
        <v>4</v>
      </c>
      <c r="C13" s="18"/>
      <c r="D13" s="19"/>
      <c r="E13" s="19" t="s">
        <v>26</v>
      </c>
      <c r="F13" s="17"/>
      <c r="G13" s="17"/>
      <c r="H13" s="17"/>
      <c r="I13" s="17"/>
      <c r="J13" s="20"/>
      <c r="K13" s="93"/>
      <c r="L13" s="21"/>
      <c r="M13" s="17"/>
    </row>
    <row r="14" spans="1:13" x14ac:dyDescent="0.4">
      <c r="A14" s="11"/>
      <c r="B14" s="17">
        <v>5</v>
      </c>
      <c r="C14" s="18"/>
      <c r="D14" s="19"/>
      <c r="E14" s="19" t="s">
        <v>26</v>
      </c>
      <c r="F14" s="17"/>
      <c r="G14" s="17"/>
      <c r="H14" s="17"/>
      <c r="I14" s="17"/>
      <c r="J14" s="20"/>
      <c r="K14" s="93"/>
      <c r="L14" s="21"/>
      <c r="M14" s="17"/>
    </row>
    <row r="15" spans="1:13" x14ac:dyDescent="0.4">
      <c r="A15" s="11"/>
      <c r="B15" s="17">
        <v>6</v>
      </c>
      <c r="C15" s="18"/>
      <c r="D15" s="19"/>
      <c r="E15" s="19" t="s">
        <v>26</v>
      </c>
      <c r="F15" s="17"/>
      <c r="G15" s="17"/>
      <c r="H15" s="17"/>
      <c r="I15" s="17"/>
      <c r="J15" s="20"/>
      <c r="K15" s="93"/>
      <c r="L15" s="21"/>
      <c r="M15" s="17"/>
    </row>
    <row r="16" spans="1:13" x14ac:dyDescent="0.4">
      <c r="A16" s="11"/>
      <c r="B16" s="17">
        <v>7</v>
      </c>
      <c r="C16" s="18"/>
      <c r="D16" s="19"/>
      <c r="E16" s="19"/>
      <c r="F16" s="17"/>
      <c r="G16" s="17"/>
      <c r="H16" s="17"/>
      <c r="I16" s="17"/>
      <c r="J16" s="20"/>
      <c r="K16" s="93"/>
      <c r="L16" s="21"/>
      <c r="M16" s="17"/>
    </row>
    <row r="17" spans="1:13" x14ac:dyDescent="0.4">
      <c r="A17" s="11"/>
      <c r="B17" s="17">
        <v>8</v>
      </c>
      <c r="C17" s="18"/>
      <c r="D17" s="19"/>
      <c r="E17" s="19"/>
      <c r="F17" s="17"/>
      <c r="G17" s="17"/>
      <c r="H17" s="17"/>
      <c r="I17" s="17"/>
      <c r="J17" s="20"/>
      <c r="K17" s="93"/>
      <c r="L17" s="21"/>
      <c r="M17" s="17"/>
    </row>
    <row r="18" spans="1:13" x14ac:dyDescent="0.4">
      <c r="A18" s="11"/>
      <c r="B18" s="17">
        <v>9</v>
      </c>
      <c r="C18" s="18"/>
      <c r="D18" s="19"/>
      <c r="E18" s="19"/>
      <c r="F18" s="17"/>
      <c r="G18" s="17"/>
      <c r="H18" s="17"/>
      <c r="I18" s="17"/>
      <c r="J18" s="20"/>
      <c r="K18" s="93"/>
      <c r="L18" s="21"/>
      <c r="M18" s="17"/>
    </row>
    <row r="19" spans="1:13" ht="15.75" thickBot="1" x14ac:dyDescent="0.45">
      <c r="A19" s="11"/>
      <c r="B19" s="17">
        <v>10</v>
      </c>
      <c r="C19" s="18"/>
      <c r="D19" s="19"/>
      <c r="E19" s="19"/>
      <c r="F19" s="17"/>
      <c r="G19" s="17"/>
      <c r="H19" s="17"/>
      <c r="I19" s="17"/>
      <c r="J19" s="20"/>
      <c r="K19" s="93"/>
      <c r="L19" s="21"/>
      <c r="M19" s="17"/>
    </row>
    <row r="20" spans="1:13" ht="15.75" thickBot="1" x14ac:dyDescent="0.45">
      <c r="A20" s="11"/>
      <c r="B20" s="94" t="s">
        <v>19</v>
      </c>
      <c r="C20" s="95"/>
      <c r="D20" s="95"/>
      <c r="E20" s="95"/>
      <c r="F20" s="95"/>
      <c r="G20" s="95"/>
      <c r="H20" s="95"/>
      <c r="I20" s="96"/>
      <c r="J20" s="23">
        <f>SUM(J10:J19)</f>
        <v>150000</v>
      </c>
      <c r="K20" s="85">
        <v>1000000</v>
      </c>
      <c r="L20" s="97" t="str">
        <f>"   (進捗率"&amp;IFERROR(ROUND(J20/K20*100,0),"")&amp;"％)"</f>
        <v xml:space="preserve">   (進捗率15％)</v>
      </c>
      <c r="M20" s="98"/>
    </row>
    <row r="21" spans="1:13" x14ac:dyDescent="0.4">
      <c r="A21" s="11"/>
      <c r="B21" s="24"/>
      <c r="C21" s="25"/>
      <c r="D21" s="26"/>
      <c r="E21" s="26"/>
      <c r="F21" s="24"/>
      <c r="G21" s="24"/>
      <c r="H21" s="24"/>
      <c r="I21" s="24"/>
      <c r="J21" s="27"/>
      <c r="L21" s="24"/>
      <c r="M21" s="24"/>
    </row>
    <row r="22" spans="1:13" x14ac:dyDescent="0.4">
      <c r="A22" s="11"/>
      <c r="B22" s="12" t="s">
        <v>29</v>
      </c>
      <c r="C22" s="4"/>
      <c r="D22" s="5"/>
      <c r="E22" s="5"/>
      <c r="F22" s="5"/>
      <c r="G22" s="5"/>
      <c r="H22" s="5"/>
      <c r="I22" s="5"/>
      <c r="J22" s="7" t="s">
        <v>0</v>
      </c>
      <c r="K22" s="6"/>
      <c r="L22" s="5"/>
      <c r="M22" s="7"/>
    </row>
    <row r="23" spans="1:13" ht="30" x14ac:dyDescent="0.4">
      <c r="A23" s="11"/>
      <c r="B23" s="13" t="s">
        <v>12</v>
      </c>
      <c r="C23" s="14" t="s">
        <v>24</v>
      </c>
      <c r="D23" s="13" t="s">
        <v>2</v>
      </c>
      <c r="E23" s="15" t="s">
        <v>14</v>
      </c>
      <c r="F23" s="13" t="s">
        <v>11</v>
      </c>
      <c r="G23" s="13" t="s">
        <v>3</v>
      </c>
      <c r="H23" s="13" t="s">
        <v>4</v>
      </c>
      <c r="I23" s="13" t="s">
        <v>9</v>
      </c>
      <c r="J23" s="16" t="s">
        <v>6</v>
      </c>
      <c r="K23" s="15" t="s">
        <v>137</v>
      </c>
      <c r="L23" s="13" t="s">
        <v>7</v>
      </c>
      <c r="M23" s="15" t="s">
        <v>62</v>
      </c>
    </row>
    <row r="24" spans="1:13" x14ac:dyDescent="0.4">
      <c r="A24" s="11"/>
      <c r="B24" s="17">
        <v>1</v>
      </c>
      <c r="C24" s="18"/>
      <c r="D24" s="19"/>
      <c r="E24" s="19"/>
      <c r="F24" s="17"/>
      <c r="G24" s="17"/>
      <c r="H24" s="17"/>
      <c r="I24" s="17"/>
      <c r="J24" s="20"/>
      <c r="K24" s="93"/>
      <c r="L24" s="21"/>
      <c r="M24" s="17"/>
    </row>
    <row r="25" spans="1:13" x14ac:dyDescent="0.4">
      <c r="A25" s="11"/>
      <c r="B25" s="17">
        <v>2</v>
      </c>
      <c r="C25" s="18"/>
      <c r="D25" s="19"/>
      <c r="E25" s="19"/>
      <c r="F25" s="17"/>
      <c r="G25" s="17"/>
      <c r="H25" s="17"/>
      <c r="I25" s="17"/>
      <c r="J25" s="20"/>
      <c r="K25" s="93"/>
      <c r="L25" s="21"/>
      <c r="M25" s="17"/>
    </row>
    <row r="26" spans="1:13" x14ac:dyDescent="0.4">
      <c r="A26" s="11"/>
      <c r="B26" s="17">
        <v>3</v>
      </c>
      <c r="C26" s="18"/>
      <c r="D26" s="19"/>
      <c r="E26" s="19"/>
      <c r="F26" s="17"/>
      <c r="G26" s="17"/>
      <c r="H26" s="17"/>
      <c r="I26" s="17"/>
      <c r="J26" s="20"/>
      <c r="K26" s="93"/>
      <c r="L26" s="21"/>
      <c r="M26" s="17"/>
    </row>
    <row r="27" spans="1:13" x14ac:dyDescent="0.4">
      <c r="A27" s="11"/>
      <c r="B27" s="17">
        <v>4</v>
      </c>
      <c r="C27" s="18"/>
      <c r="D27" s="19"/>
      <c r="E27" s="19"/>
      <c r="F27" s="17"/>
      <c r="G27" s="17"/>
      <c r="H27" s="17"/>
      <c r="I27" s="17"/>
      <c r="J27" s="20"/>
      <c r="K27" s="93"/>
      <c r="L27" s="21"/>
      <c r="M27" s="17"/>
    </row>
    <row r="28" spans="1:13" x14ac:dyDescent="0.4">
      <c r="A28" s="11"/>
      <c r="B28" s="17">
        <v>5</v>
      </c>
      <c r="C28" s="18"/>
      <c r="D28" s="19"/>
      <c r="E28" s="19"/>
      <c r="F28" s="17"/>
      <c r="G28" s="17"/>
      <c r="H28" s="17"/>
      <c r="I28" s="17"/>
      <c r="J28" s="20"/>
      <c r="K28" s="93"/>
      <c r="L28" s="21"/>
      <c r="M28" s="17"/>
    </row>
    <row r="29" spans="1:13" x14ac:dyDescent="0.4">
      <c r="A29" s="11"/>
      <c r="B29" s="17">
        <v>6</v>
      </c>
      <c r="C29" s="18"/>
      <c r="D29" s="19"/>
      <c r="E29" s="19"/>
      <c r="F29" s="17"/>
      <c r="G29" s="17"/>
      <c r="H29" s="17"/>
      <c r="I29" s="17"/>
      <c r="J29" s="20"/>
      <c r="K29" s="93"/>
      <c r="L29" s="21"/>
      <c r="M29" s="17"/>
    </row>
    <row r="30" spans="1:13" x14ac:dyDescent="0.4">
      <c r="A30" s="11"/>
      <c r="B30" s="17">
        <v>7</v>
      </c>
      <c r="C30" s="18"/>
      <c r="D30" s="19"/>
      <c r="E30" s="19"/>
      <c r="F30" s="17"/>
      <c r="G30" s="17"/>
      <c r="H30" s="17"/>
      <c r="I30" s="17"/>
      <c r="J30" s="20"/>
      <c r="K30" s="93"/>
      <c r="L30" s="21"/>
      <c r="M30" s="17"/>
    </row>
    <row r="31" spans="1:13" x14ac:dyDescent="0.4">
      <c r="A31" s="11"/>
      <c r="B31" s="17">
        <v>8</v>
      </c>
      <c r="C31" s="18"/>
      <c r="D31" s="19"/>
      <c r="E31" s="19"/>
      <c r="F31" s="17"/>
      <c r="G31" s="17"/>
      <c r="H31" s="17"/>
      <c r="I31" s="17"/>
      <c r="J31" s="20"/>
      <c r="K31" s="93"/>
      <c r="L31" s="21"/>
      <c r="M31" s="17"/>
    </row>
    <row r="32" spans="1:13" x14ac:dyDescent="0.4">
      <c r="A32" s="11"/>
      <c r="B32" s="17">
        <v>9</v>
      </c>
      <c r="C32" s="18"/>
      <c r="D32" s="19"/>
      <c r="E32" s="19"/>
      <c r="F32" s="17"/>
      <c r="G32" s="17"/>
      <c r="H32" s="17"/>
      <c r="I32" s="17"/>
      <c r="J32" s="20"/>
      <c r="K32" s="93"/>
      <c r="L32" s="21"/>
      <c r="M32" s="17"/>
    </row>
    <row r="33" spans="1:13" ht="15.75" thickBot="1" x14ac:dyDescent="0.45">
      <c r="A33" s="11"/>
      <c r="B33" s="17">
        <v>10</v>
      </c>
      <c r="C33" s="18"/>
      <c r="D33" s="19"/>
      <c r="E33" s="19"/>
      <c r="F33" s="17"/>
      <c r="G33" s="17"/>
      <c r="H33" s="17"/>
      <c r="I33" s="17"/>
      <c r="J33" s="20"/>
      <c r="K33" s="93"/>
      <c r="L33" s="21"/>
      <c r="M33" s="17"/>
    </row>
    <row r="34" spans="1:13" ht="15.75" thickBot="1" x14ac:dyDescent="0.45">
      <c r="A34" s="11"/>
      <c r="B34" s="94" t="s">
        <v>30</v>
      </c>
      <c r="C34" s="95"/>
      <c r="D34" s="95"/>
      <c r="E34" s="95"/>
      <c r="F34" s="95"/>
      <c r="G34" s="95"/>
      <c r="H34" s="95"/>
      <c r="I34" s="96"/>
      <c r="J34" s="23">
        <f>SUM(J24:J33)</f>
        <v>0</v>
      </c>
      <c r="K34" s="85"/>
      <c r="L34" s="97" t="str">
        <f>"   (進捗率"&amp;IFERROR(ROUND(J34/K34*100,0),"")&amp;"％)"</f>
        <v xml:space="preserve">   (進捗率％)</v>
      </c>
      <c r="M34" s="98"/>
    </row>
    <row r="35" spans="1:13" x14ac:dyDescent="0.4">
      <c r="A35" s="11"/>
      <c r="B35" s="24"/>
      <c r="C35" s="25"/>
      <c r="D35" s="26"/>
      <c r="E35" s="26"/>
      <c r="F35" s="24"/>
      <c r="G35" s="24"/>
      <c r="H35" s="24"/>
      <c r="I35" s="24"/>
      <c r="J35" s="27"/>
      <c r="L35" s="24"/>
      <c r="M35" s="24"/>
    </row>
    <row r="36" spans="1:13" x14ac:dyDescent="0.4">
      <c r="A36" s="11"/>
      <c r="B36" s="12" t="s">
        <v>31</v>
      </c>
      <c r="C36" s="4"/>
      <c r="D36" s="5"/>
      <c r="E36" s="5"/>
      <c r="F36" s="5"/>
      <c r="G36" s="5"/>
      <c r="H36" s="5"/>
      <c r="I36" s="5"/>
      <c r="J36" s="7" t="s">
        <v>0</v>
      </c>
      <c r="K36" s="6"/>
      <c r="L36" s="5"/>
      <c r="M36" s="5"/>
    </row>
    <row r="37" spans="1:13" ht="30" x14ac:dyDescent="0.4">
      <c r="A37" s="11"/>
      <c r="B37" s="13" t="s">
        <v>12</v>
      </c>
      <c r="C37" s="14" t="s">
        <v>1</v>
      </c>
      <c r="D37" s="13" t="s">
        <v>2</v>
      </c>
      <c r="E37" s="15" t="s">
        <v>14</v>
      </c>
      <c r="F37" s="13" t="s">
        <v>11</v>
      </c>
      <c r="G37" s="13" t="s">
        <v>3</v>
      </c>
      <c r="H37" s="13" t="s">
        <v>4</v>
      </c>
      <c r="I37" s="13" t="s">
        <v>9</v>
      </c>
      <c r="J37" s="16" t="s">
        <v>6</v>
      </c>
      <c r="K37" s="15" t="s">
        <v>137</v>
      </c>
      <c r="L37" s="13" t="s">
        <v>7</v>
      </c>
      <c r="M37" s="15" t="s">
        <v>62</v>
      </c>
    </row>
    <row r="38" spans="1:13" x14ac:dyDescent="0.4">
      <c r="A38" s="11"/>
      <c r="B38" s="17">
        <v>1</v>
      </c>
      <c r="C38" s="91" t="s">
        <v>113</v>
      </c>
      <c r="D38" s="91" t="s">
        <v>113</v>
      </c>
      <c r="E38" s="19" t="s">
        <v>115</v>
      </c>
      <c r="F38" s="17" t="s">
        <v>117</v>
      </c>
      <c r="G38" s="17"/>
      <c r="H38" s="17"/>
      <c r="I38" s="17"/>
      <c r="J38" s="30">
        <v>10000000</v>
      </c>
      <c r="K38" s="93"/>
      <c r="L38" s="17" t="s">
        <v>118</v>
      </c>
      <c r="M38" s="17"/>
    </row>
    <row r="39" spans="1:13" x14ac:dyDescent="0.4">
      <c r="A39" s="11"/>
      <c r="B39" s="17">
        <v>2</v>
      </c>
      <c r="C39" s="91" t="s">
        <v>114</v>
      </c>
      <c r="D39" s="91" t="s">
        <v>114</v>
      </c>
      <c r="E39" s="19" t="s">
        <v>115</v>
      </c>
      <c r="F39" s="17" t="s">
        <v>116</v>
      </c>
      <c r="G39" s="17"/>
      <c r="H39" s="17"/>
      <c r="I39" s="17"/>
      <c r="J39" s="30">
        <v>10000000</v>
      </c>
      <c r="K39" s="93"/>
      <c r="L39" s="17" t="s">
        <v>118</v>
      </c>
      <c r="M39" s="17"/>
    </row>
    <row r="40" spans="1:13" x14ac:dyDescent="0.4">
      <c r="A40" s="11"/>
      <c r="B40" s="17">
        <v>3</v>
      </c>
      <c r="C40" s="18"/>
      <c r="D40" s="19"/>
      <c r="E40" s="19"/>
      <c r="F40" s="17"/>
      <c r="G40" s="17"/>
      <c r="H40" s="17"/>
      <c r="I40" s="17"/>
      <c r="J40" s="30"/>
      <c r="K40" s="93"/>
      <c r="L40" s="17"/>
      <c r="M40" s="17"/>
    </row>
    <row r="41" spans="1:13" x14ac:dyDescent="0.4">
      <c r="A41" s="11"/>
      <c r="B41" s="17">
        <v>4</v>
      </c>
      <c r="C41" s="18"/>
      <c r="D41" s="19"/>
      <c r="E41" s="19"/>
      <c r="F41" s="17"/>
      <c r="G41" s="17"/>
      <c r="H41" s="17"/>
      <c r="I41" s="17"/>
      <c r="J41" s="30"/>
      <c r="K41" s="93"/>
      <c r="L41" s="17"/>
      <c r="M41" s="17"/>
    </row>
    <row r="42" spans="1:13" ht="15.75" thickBot="1" x14ac:dyDescent="0.45">
      <c r="A42" s="11"/>
      <c r="B42" s="17">
        <v>5</v>
      </c>
      <c r="C42" s="18"/>
      <c r="D42" s="19"/>
      <c r="E42" s="19"/>
      <c r="F42" s="17"/>
      <c r="G42" s="17"/>
      <c r="H42" s="17"/>
      <c r="I42" s="17"/>
      <c r="J42" s="30"/>
      <c r="K42" s="93"/>
      <c r="L42" s="17"/>
      <c r="M42" s="17"/>
    </row>
    <row r="43" spans="1:13" ht="15.75" thickBot="1" x14ac:dyDescent="0.45">
      <c r="A43" s="11"/>
      <c r="B43" s="94" t="s">
        <v>108</v>
      </c>
      <c r="C43" s="95"/>
      <c r="D43" s="95"/>
      <c r="E43" s="95"/>
      <c r="F43" s="95"/>
      <c r="G43" s="95"/>
      <c r="H43" s="95"/>
      <c r="I43" s="96"/>
      <c r="J43" s="8">
        <f>SUM(J38:J42)</f>
        <v>20000000</v>
      </c>
      <c r="K43" s="85">
        <v>20000000</v>
      </c>
      <c r="L43" s="97" t="str">
        <f>"   (進捗率"&amp;IFERROR(ROUND(J43/K43*100,0),"")&amp;"％)"</f>
        <v xml:space="preserve">   (進捗率100％)</v>
      </c>
      <c r="M43" s="98"/>
    </row>
    <row r="45" spans="1:13" ht="16.5" x14ac:dyDescent="0.4">
      <c r="A45" s="33"/>
      <c r="B45" s="32" t="s">
        <v>13</v>
      </c>
      <c r="C45" s="33"/>
      <c r="D45" s="33"/>
      <c r="E45" s="2"/>
      <c r="F45" s="2"/>
      <c r="G45" s="2"/>
      <c r="H45" s="2"/>
      <c r="I45" s="2"/>
      <c r="J45" s="2"/>
      <c r="K45" s="2"/>
      <c r="L45" s="2"/>
    </row>
    <row r="46" spans="1:13" x14ac:dyDescent="0.4">
      <c r="A46" s="33"/>
      <c r="B46" s="12" t="s">
        <v>15</v>
      </c>
      <c r="C46" s="4"/>
      <c r="D46" s="5"/>
      <c r="E46" s="5"/>
      <c r="F46" s="5"/>
      <c r="G46" s="5"/>
      <c r="H46" s="5"/>
      <c r="I46" s="5"/>
      <c r="J46" s="7" t="s">
        <v>0</v>
      </c>
      <c r="K46" s="6"/>
      <c r="L46" s="5"/>
      <c r="M46" s="5"/>
    </row>
    <row r="47" spans="1:13" ht="30" x14ac:dyDescent="0.4">
      <c r="A47" s="33"/>
      <c r="B47" s="13" t="s">
        <v>12</v>
      </c>
      <c r="C47" s="14" t="s">
        <v>1</v>
      </c>
      <c r="D47" s="13" t="s">
        <v>2</v>
      </c>
      <c r="E47" s="15" t="s">
        <v>14</v>
      </c>
      <c r="F47" s="13" t="s">
        <v>11</v>
      </c>
      <c r="G47" s="13" t="s">
        <v>3</v>
      </c>
      <c r="H47" s="13" t="s">
        <v>4</v>
      </c>
      <c r="I47" s="13" t="s">
        <v>9</v>
      </c>
      <c r="J47" s="16" t="s">
        <v>6</v>
      </c>
      <c r="K47" s="15" t="s">
        <v>137</v>
      </c>
      <c r="L47" s="13" t="s">
        <v>7</v>
      </c>
      <c r="M47" s="15" t="s">
        <v>62</v>
      </c>
    </row>
    <row r="48" spans="1:13" x14ac:dyDescent="0.4">
      <c r="A48" s="33"/>
      <c r="B48" s="17">
        <v>1</v>
      </c>
      <c r="C48" s="18"/>
      <c r="D48" s="19"/>
      <c r="E48" s="19"/>
      <c r="F48" s="17"/>
      <c r="G48" s="17"/>
      <c r="H48" s="17"/>
      <c r="I48" s="17"/>
      <c r="J48" s="30"/>
      <c r="K48" s="93"/>
      <c r="L48" s="17"/>
      <c r="M48" s="29"/>
    </row>
    <row r="49" spans="1:13" ht="15.75" thickBot="1" x14ac:dyDescent="0.45">
      <c r="A49" s="33"/>
      <c r="B49" s="17">
        <v>2</v>
      </c>
      <c r="C49" s="18"/>
      <c r="D49" s="19"/>
      <c r="E49" s="19"/>
      <c r="F49" s="17"/>
      <c r="G49" s="17"/>
      <c r="H49" s="17"/>
      <c r="I49" s="17"/>
      <c r="J49" s="30"/>
      <c r="K49" s="93"/>
      <c r="L49" s="17"/>
      <c r="M49" s="29"/>
    </row>
    <row r="50" spans="1:13" ht="15.75" thickBot="1" x14ac:dyDescent="0.45">
      <c r="A50" s="33"/>
      <c r="B50" s="94" t="s">
        <v>20</v>
      </c>
      <c r="C50" s="95"/>
      <c r="D50" s="95"/>
      <c r="E50" s="95"/>
      <c r="F50" s="95"/>
      <c r="G50" s="95"/>
      <c r="H50" s="95"/>
      <c r="I50" s="96"/>
      <c r="J50" s="30">
        <f>SUM(J48:J49)</f>
        <v>0</v>
      </c>
      <c r="K50" s="85"/>
      <c r="L50" s="97" t="str">
        <f>"   (進捗率"&amp;IFERROR(ROUND(J50/K50*100,0),"")&amp;"％)"</f>
        <v xml:space="preserve">   (進捗率％)</v>
      </c>
      <c r="M50" s="98"/>
    </row>
    <row r="51" spans="1:13" x14ac:dyDescent="0.4">
      <c r="A51" s="33"/>
      <c r="B51" s="2"/>
      <c r="C51" s="2"/>
      <c r="D51" s="2"/>
      <c r="E51" s="2"/>
      <c r="F51" s="2"/>
      <c r="G51" s="2"/>
      <c r="H51" s="2"/>
      <c r="I51" s="2"/>
      <c r="J51" s="34"/>
      <c r="L51" s="2"/>
      <c r="M51" s="2"/>
    </row>
    <row r="52" spans="1:13" x14ac:dyDescent="0.4">
      <c r="A52" s="33"/>
      <c r="B52" s="12" t="s">
        <v>21</v>
      </c>
      <c r="C52" s="4"/>
      <c r="D52" s="5"/>
      <c r="E52" s="5"/>
      <c r="F52" s="5"/>
      <c r="G52" s="5"/>
      <c r="H52" s="5"/>
      <c r="I52" s="5"/>
      <c r="J52" s="7" t="s">
        <v>0</v>
      </c>
      <c r="K52" s="6"/>
      <c r="L52" s="5"/>
      <c r="M52" s="7"/>
    </row>
    <row r="53" spans="1:13" x14ac:dyDescent="0.4">
      <c r="A53" s="33"/>
      <c r="B53" s="13" t="s">
        <v>12</v>
      </c>
      <c r="C53" s="14" t="s">
        <v>24</v>
      </c>
      <c r="D53" s="13" t="s">
        <v>2</v>
      </c>
      <c r="E53" s="15" t="s">
        <v>72</v>
      </c>
      <c r="F53" s="13" t="s">
        <v>73</v>
      </c>
      <c r="G53" s="13" t="s">
        <v>3</v>
      </c>
      <c r="H53" s="13" t="s">
        <v>4</v>
      </c>
      <c r="I53" s="13" t="s">
        <v>9</v>
      </c>
      <c r="J53" s="16" t="s">
        <v>6</v>
      </c>
      <c r="K53" s="15" t="s">
        <v>137</v>
      </c>
      <c r="L53" s="13" t="s">
        <v>25</v>
      </c>
      <c r="M53" s="15" t="s">
        <v>62</v>
      </c>
    </row>
    <row r="54" spans="1:13" x14ac:dyDescent="0.4">
      <c r="A54" s="33"/>
      <c r="B54" s="17">
        <v>1</v>
      </c>
      <c r="C54" s="18"/>
      <c r="D54" s="19"/>
      <c r="E54" s="19"/>
      <c r="F54" s="17"/>
      <c r="G54" s="17"/>
      <c r="H54" s="17"/>
      <c r="I54" s="17"/>
      <c r="J54" s="30"/>
      <c r="K54" s="93"/>
      <c r="L54" s="17"/>
      <c r="M54" s="17"/>
    </row>
    <row r="55" spans="1:13" x14ac:dyDescent="0.4">
      <c r="A55" s="33"/>
      <c r="B55" s="17">
        <v>2</v>
      </c>
      <c r="C55" s="18"/>
      <c r="D55" s="19"/>
      <c r="E55" s="19"/>
      <c r="F55" s="17"/>
      <c r="G55" s="17"/>
      <c r="H55" s="17"/>
      <c r="I55" s="17"/>
      <c r="J55" s="30"/>
      <c r="K55" s="93"/>
      <c r="L55" s="17"/>
      <c r="M55" s="17"/>
    </row>
    <row r="56" spans="1:13" x14ac:dyDescent="0.4">
      <c r="A56" s="33"/>
      <c r="B56" s="17">
        <v>3</v>
      </c>
      <c r="C56" s="18"/>
      <c r="D56" s="19"/>
      <c r="E56" s="19"/>
      <c r="F56" s="17"/>
      <c r="G56" s="17"/>
      <c r="H56" s="17"/>
      <c r="I56" s="17"/>
      <c r="J56" s="30"/>
      <c r="K56" s="93"/>
      <c r="L56" s="17"/>
      <c r="M56" s="17"/>
    </row>
    <row r="57" spans="1:13" ht="15.75" thickBot="1" x14ac:dyDescent="0.45">
      <c r="A57" s="33"/>
      <c r="B57" s="17">
        <v>4</v>
      </c>
      <c r="C57" s="18"/>
      <c r="D57" s="19"/>
      <c r="E57" s="19"/>
      <c r="F57" s="17"/>
      <c r="G57" s="17"/>
      <c r="H57" s="17"/>
      <c r="I57" s="17"/>
      <c r="J57" s="30"/>
      <c r="K57" s="93"/>
      <c r="L57" s="17"/>
      <c r="M57" s="17"/>
    </row>
    <row r="58" spans="1:13" ht="15.75" thickBot="1" x14ac:dyDescent="0.45">
      <c r="A58" s="33"/>
      <c r="B58" s="94" t="s">
        <v>109</v>
      </c>
      <c r="C58" s="95"/>
      <c r="D58" s="95"/>
      <c r="E58" s="95"/>
      <c r="F58" s="95"/>
      <c r="G58" s="95"/>
      <c r="H58" s="95"/>
      <c r="I58" s="96"/>
      <c r="J58" s="30">
        <f>SUM(J54:J57)</f>
        <v>0</v>
      </c>
      <c r="K58" s="85"/>
      <c r="L58" s="97" t="str">
        <f>"   (進捗率"&amp;IFERROR(ROUND(J58/K58*100,0),"")&amp;"％)"</f>
        <v xml:space="preserve">   (進捗率％)</v>
      </c>
      <c r="M58" s="98"/>
    </row>
    <row r="59" spans="1:13" x14ac:dyDescent="0.4">
      <c r="A59" s="33"/>
    </row>
    <row r="60" spans="1:13" x14ac:dyDescent="0.4">
      <c r="A60" s="33"/>
      <c r="B60" s="12" t="s">
        <v>22</v>
      </c>
      <c r="C60" s="4"/>
      <c r="D60" s="5"/>
      <c r="E60" s="5"/>
      <c r="F60" s="5"/>
      <c r="G60" s="5"/>
      <c r="H60" s="5"/>
      <c r="I60" s="5"/>
      <c r="J60" s="7" t="s">
        <v>0</v>
      </c>
      <c r="K60" s="6"/>
      <c r="L60" s="5"/>
      <c r="M60" s="7"/>
    </row>
    <row r="61" spans="1:13" ht="30" x14ac:dyDescent="0.4">
      <c r="A61" s="33"/>
      <c r="B61" s="13" t="s">
        <v>12</v>
      </c>
      <c r="C61" s="14" t="s">
        <v>1</v>
      </c>
      <c r="D61" s="13" t="s">
        <v>2</v>
      </c>
      <c r="E61" s="15" t="s">
        <v>14</v>
      </c>
      <c r="F61" s="13" t="s">
        <v>11</v>
      </c>
      <c r="G61" s="13" t="s">
        <v>3</v>
      </c>
      <c r="H61" s="13" t="s">
        <v>4</v>
      </c>
      <c r="I61" s="13" t="s">
        <v>9</v>
      </c>
      <c r="J61" s="16" t="s">
        <v>6</v>
      </c>
      <c r="K61" s="15" t="s">
        <v>137</v>
      </c>
      <c r="L61" s="13" t="s">
        <v>7</v>
      </c>
      <c r="M61" s="15" t="s">
        <v>62</v>
      </c>
    </row>
    <row r="62" spans="1:13" x14ac:dyDescent="0.4">
      <c r="A62" s="33"/>
      <c r="B62" s="17">
        <v>1</v>
      </c>
      <c r="C62" s="18"/>
      <c r="D62" s="19"/>
      <c r="E62" s="19"/>
      <c r="F62" s="17"/>
      <c r="G62" s="17"/>
      <c r="H62" s="17"/>
      <c r="I62" s="17"/>
      <c r="J62" s="30"/>
      <c r="K62" s="93"/>
      <c r="L62" s="17"/>
      <c r="M62" s="17"/>
    </row>
    <row r="63" spans="1:13" ht="15.75" thickBot="1" x14ac:dyDescent="0.45">
      <c r="A63" s="33"/>
      <c r="B63" s="17">
        <v>2</v>
      </c>
      <c r="C63" s="18"/>
      <c r="D63" s="19"/>
      <c r="E63" s="19"/>
      <c r="F63" s="17"/>
      <c r="G63" s="17"/>
      <c r="H63" s="17"/>
      <c r="I63" s="17"/>
      <c r="J63" s="30"/>
      <c r="K63" s="93"/>
      <c r="L63" s="17"/>
      <c r="M63" s="17"/>
    </row>
    <row r="64" spans="1:13" ht="15.75" thickBot="1" x14ac:dyDescent="0.45">
      <c r="A64" s="33"/>
      <c r="B64" s="94" t="s">
        <v>110</v>
      </c>
      <c r="C64" s="95"/>
      <c r="D64" s="95"/>
      <c r="E64" s="95"/>
      <c r="F64" s="95"/>
      <c r="G64" s="95"/>
      <c r="H64" s="95"/>
      <c r="I64" s="96"/>
      <c r="J64" s="30">
        <f>SUM(J62:J63)</f>
        <v>0</v>
      </c>
      <c r="K64" s="85"/>
      <c r="L64" s="97" t="str">
        <f>"   (進捗率"&amp;IFERROR(ROUND(J64/K64*100,0),"")&amp;"％)"</f>
        <v xml:space="preserve">   (進捗率％)</v>
      </c>
      <c r="M64" s="98"/>
    </row>
    <row r="65" spans="1:13" x14ac:dyDescent="0.4">
      <c r="A65" s="33"/>
    </row>
    <row r="66" spans="1:13" x14ac:dyDescent="0.4">
      <c r="A66" s="33"/>
      <c r="B66" s="12" t="s">
        <v>23</v>
      </c>
      <c r="C66" s="4"/>
      <c r="D66" s="5"/>
      <c r="E66" s="5"/>
      <c r="F66" s="5"/>
      <c r="G66" s="5"/>
      <c r="H66" s="5"/>
      <c r="I66" s="5"/>
      <c r="J66" s="7" t="s">
        <v>0</v>
      </c>
      <c r="K66" s="6"/>
      <c r="L66" s="5"/>
      <c r="M66" s="7"/>
    </row>
    <row r="67" spans="1:13" ht="30" x14ac:dyDescent="0.4">
      <c r="A67" s="33"/>
      <c r="B67" s="13" t="s">
        <v>12</v>
      </c>
      <c r="C67" s="14" t="s">
        <v>1</v>
      </c>
      <c r="D67" s="13" t="s">
        <v>2</v>
      </c>
      <c r="E67" s="15" t="s">
        <v>14</v>
      </c>
      <c r="F67" s="13" t="s">
        <v>11</v>
      </c>
      <c r="G67" s="13" t="s">
        <v>3</v>
      </c>
      <c r="H67" s="13" t="s">
        <v>4</v>
      </c>
      <c r="I67" s="13" t="s">
        <v>9</v>
      </c>
      <c r="J67" s="16" t="s">
        <v>6</v>
      </c>
      <c r="K67" s="15" t="s">
        <v>137</v>
      </c>
      <c r="L67" s="13" t="s">
        <v>7</v>
      </c>
      <c r="M67" s="15" t="s">
        <v>62</v>
      </c>
    </row>
    <row r="68" spans="1:13" x14ac:dyDescent="0.4">
      <c r="A68" s="33"/>
      <c r="B68" s="17">
        <v>1</v>
      </c>
      <c r="C68" s="18"/>
      <c r="D68" s="19"/>
      <c r="E68" s="19"/>
      <c r="F68" s="17"/>
      <c r="G68" s="17"/>
      <c r="H68" s="17"/>
      <c r="I68" s="17"/>
      <c r="J68" s="30"/>
      <c r="K68" s="93"/>
      <c r="L68" s="17"/>
      <c r="M68" s="17"/>
    </row>
    <row r="69" spans="1:13" ht="15.75" thickBot="1" x14ac:dyDescent="0.45">
      <c r="A69" s="33"/>
      <c r="B69" s="17">
        <v>2</v>
      </c>
      <c r="C69" s="18"/>
      <c r="D69" s="19"/>
      <c r="E69" s="19"/>
      <c r="F69" s="17"/>
      <c r="G69" s="17"/>
      <c r="H69" s="17"/>
      <c r="I69" s="17"/>
      <c r="J69" s="30"/>
      <c r="K69" s="93"/>
      <c r="L69" s="17"/>
      <c r="M69" s="17"/>
    </row>
    <row r="70" spans="1:13" ht="15.75" thickBot="1" x14ac:dyDescent="0.45">
      <c r="A70" s="33"/>
      <c r="B70" s="94" t="s">
        <v>111</v>
      </c>
      <c r="C70" s="95"/>
      <c r="D70" s="95"/>
      <c r="E70" s="95"/>
      <c r="F70" s="95"/>
      <c r="G70" s="95"/>
      <c r="H70" s="95"/>
      <c r="I70" s="96"/>
      <c r="J70" s="30">
        <f>SUM(J68:J69)</f>
        <v>0</v>
      </c>
      <c r="K70" s="85"/>
      <c r="L70" s="97" t="str">
        <f>"   (進捗率"&amp;IFERROR(ROUND(J70/K70*100,0),"")&amp;"％)"</f>
        <v xml:space="preserve">   (進捗率％)</v>
      </c>
      <c r="M70" s="98"/>
    </row>
    <row r="72" spans="1:13" ht="16.5" x14ac:dyDescent="0.4">
      <c r="A72" s="36"/>
      <c r="B72" s="35" t="s">
        <v>16</v>
      </c>
      <c r="C72" s="36"/>
      <c r="D72" s="36"/>
      <c r="E72" s="2"/>
      <c r="F72" s="2"/>
      <c r="G72" s="2"/>
      <c r="H72" s="2"/>
      <c r="I72" s="2"/>
      <c r="J72" s="2"/>
      <c r="K72" s="2"/>
      <c r="L72" s="2"/>
    </row>
    <row r="73" spans="1:13" x14ac:dyDescent="0.4">
      <c r="A73" s="36"/>
      <c r="B73" s="12" t="s">
        <v>17</v>
      </c>
      <c r="C73" s="4"/>
      <c r="D73" s="5"/>
      <c r="E73" s="5"/>
      <c r="F73" s="5"/>
      <c r="G73" s="5"/>
      <c r="H73" s="5"/>
      <c r="I73" s="5"/>
      <c r="J73" s="7" t="s">
        <v>0</v>
      </c>
      <c r="K73" s="6"/>
      <c r="L73" s="5"/>
      <c r="M73" s="7"/>
    </row>
    <row r="74" spans="1:13" ht="30" x14ac:dyDescent="0.4">
      <c r="A74" s="36"/>
      <c r="B74" s="13" t="s">
        <v>12</v>
      </c>
      <c r="C74" s="14" t="s">
        <v>1</v>
      </c>
      <c r="D74" s="13" t="s">
        <v>2</v>
      </c>
      <c r="E74" s="15" t="s">
        <v>14</v>
      </c>
      <c r="F74" s="13" t="s">
        <v>11</v>
      </c>
      <c r="G74" s="13" t="s">
        <v>3</v>
      </c>
      <c r="H74" s="13" t="s">
        <v>4</v>
      </c>
      <c r="I74" s="13" t="s">
        <v>9</v>
      </c>
      <c r="J74" s="16" t="s">
        <v>6</v>
      </c>
      <c r="K74" s="15" t="s">
        <v>137</v>
      </c>
      <c r="L74" s="13" t="s">
        <v>7</v>
      </c>
      <c r="M74" s="15" t="s">
        <v>62</v>
      </c>
    </row>
    <row r="75" spans="1:13" x14ac:dyDescent="0.4">
      <c r="A75" s="36"/>
      <c r="B75" s="17">
        <v>1</v>
      </c>
      <c r="C75" s="18"/>
      <c r="D75" s="19"/>
      <c r="E75" s="19"/>
      <c r="F75" s="17"/>
      <c r="G75" s="17"/>
      <c r="H75" s="17"/>
      <c r="I75" s="17"/>
      <c r="J75" s="30"/>
      <c r="K75" s="93"/>
      <c r="L75" s="17"/>
      <c r="M75" s="17"/>
    </row>
    <row r="76" spans="1:13" ht="15.75" thickBot="1" x14ac:dyDescent="0.45">
      <c r="A76" s="36"/>
      <c r="B76" s="17">
        <v>2</v>
      </c>
      <c r="C76" s="18"/>
      <c r="D76" s="19"/>
      <c r="E76" s="19"/>
      <c r="F76" s="17"/>
      <c r="G76" s="17"/>
      <c r="H76" s="17"/>
      <c r="I76" s="17"/>
      <c r="J76" s="30"/>
      <c r="K76" s="93"/>
      <c r="L76" s="17"/>
      <c r="M76" s="17"/>
    </row>
    <row r="77" spans="1:13" ht="15.75" thickBot="1" x14ac:dyDescent="0.45">
      <c r="A77" s="36"/>
      <c r="B77" s="94" t="s">
        <v>112</v>
      </c>
      <c r="C77" s="95"/>
      <c r="D77" s="95"/>
      <c r="E77" s="95"/>
      <c r="F77" s="95"/>
      <c r="G77" s="95"/>
      <c r="H77" s="95"/>
      <c r="I77" s="96"/>
      <c r="J77" s="30">
        <f>SUM(J75:J76)</f>
        <v>0</v>
      </c>
      <c r="K77" s="85"/>
      <c r="L77" s="97" t="str">
        <f>"   (進捗率"&amp;IFERROR(ROUND(J77/K77*100,0),"")&amp;"％)"</f>
        <v xml:space="preserve">   (進捗率％)</v>
      </c>
      <c r="M77" s="98"/>
    </row>
  </sheetData>
  <mergeCells count="21">
    <mergeCell ref="L34:M34"/>
    <mergeCell ref="B5:I5"/>
    <mergeCell ref="L5:M5"/>
    <mergeCell ref="B1:M1"/>
    <mergeCell ref="L70:M70"/>
    <mergeCell ref="B20:I20"/>
    <mergeCell ref="B43:I43"/>
    <mergeCell ref="L20:M20"/>
    <mergeCell ref="L43:M43"/>
    <mergeCell ref="B34:I34"/>
    <mergeCell ref="B4:I4"/>
    <mergeCell ref="L4:M4"/>
    <mergeCell ref="L77:M77"/>
    <mergeCell ref="L50:M50"/>
    <mergeCell ref="B70:I70"/>
    <mergeCell ref="B50:I50"/>
    <mergeCell ref="B77:I77"/>
    <mergeCell ref="B58:I58"/>
    <mergeCell ref="L58:M58"/>
    <mergeCell ref="B64:I64"/>
    <mergeCell ref="L64:M64"/>
  </mergeCells>
  <phoneticPr fontId="2"/>
  <pageMargins left="0.70866141732283472" right="0.46" top="0.49" bottom="0.45" header="0.31496062992125984" footer="0.16"/>
  <pageSetup paperSize="9" scale="82" fitToHeight="0" orientation="landscape" horizontalDpi="4294967293"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646EF-34D2-4A2D-93E8-58EC03188F89}">
  <sheetPr>
    <pageSetUpPr fitToPage="1"/>
  </sheetPr>
  <dimension ref="A1:Z1005"/>
  <sheetViews>
    <sheetView showGridLines="0" zoomScale="74" zoomScaleNormal="70" zoomScaleSheetLayoutView="80" workbookViewId="0">
      <pane xSplit="4" ySplit="6" topLeftCell="E7" activePane="bottomRight" state="frozen"/>
      <selection activeCell="D20" sqref="D20"/>
      <selection pane="topRight" activeCell="D20" sqref="D20"/>
      <selection pane="bottomLeft" activeCell="D20" sqref="D20"/>
      <selection pane="bottomRight" activeCell="D16" sqref="D16"/>
    </sheetView>
  </sheetViews>
  <sheetFormatPr defaultColWidth="13" defaultRowHeight="15" customHeight="1" x14ac:dyDescent="0.4"/>
  <cols>
    <col min="1" max="1" width="9.375" style="39" customWidth="1"/>
    <col min="2" max="2" width="28.25" style="39" customWidth="1"/>
    <col min="3" max="3" width="34.125" style="39" bestFit="1" customWidth="1"/>
    <col min="4" max="4" width="16.5" style="39" customWidth="1"/>
    <col min="5" max="11" width="6.375" style="39" customWidth="1"/>
    <col min="12" max="12" width="8.625" style="39" customWidth="1"/>
    <col min="13" max="16" width="7.25" style="39" customWidth="1"/>
    <col min="17" max="17" width="8.125" style="39" bestFit="1" customWidth="1"/>
    <col min="18" max="21" width="7.25" style="39" customWidth="1"/>
    <col min="22" max="23" width="8.25" style="39" customWidth="1"/>
    <col min="24" max="24" width="7.25" style="39" customWidth="1"/>
    <col min="25" max="25" width="20.25" style="39" customWidth="1"/>
    <col min="26" max="29" width="7.75" style="39" customWidth="1"/>
    <col min="30" max="16384" width="13" style="39"/>
  </cols>
  <sheetData>
    <row r="1" spans="1:26" ht="27.75" customHeight="1" x14ac:dyDescent="0.4">
      <c r="A1" s="37" t="s">
        <v>120</v>
      </c>
      <c r="B1" s="38"/>
      <c r="C1" s="38"/>
      <c r="E1" s="109"/>
      <c r="F1" s="109"/>
      <c r="G1" s="109"/>
      <c r="H1" s="109"/>
      <c r="I1" s="109"/>
      <c r="O1" s="40"/>
      <c r="P1" s="40"/>
      <c r="X1" s="40"/>
      <c r="Y1" s="40"/>
    </row>
    <row r="2" spans="1:26" ht="36.6" customHeight="1" x14ac:dyDescent="0.4">
      <c r="A2" s="37" t="s">
        <v>107</v>
      </c>
      <c r="B2" s="38"/>
      <c r="C2" s="38"/>
      <c r="D2" s="41"/>
      <c r="E2" s="109"/>
      <c r="F2" s="109"/>
      <c r="G2" s="109"/>
      <c r="H2" s="109"/>
      <c r="I2" s="109"/>
      <c r="J2" s="40"/>
      <c r="K2" s="40"/>
      <c r="L2" s="40"/>
      <c r="M2" s="40"/>
      <c r="N2" s="40"/>
      <c r="O2" s="40"/>
      <c r="P2" s="40"/>
      <c r="Q2" s="40"/>
      <c r="R2" s="40"/>
      <c r="S2" s="40"/>
      <c r="T2" s="40"/>
      <c r="X2" s="40"/>
      <c r="Y2" s="40"/>
      <c r="Z2" s="40"/>
    </row>
    <row r="3" spans="1:26" ht="27.75" customHeight="1" x14ac:dyDescent="0.4">
      <c r="A3" s="42"/>
      <c r="B3" s="42"/>
      <c r="C3" s="42"/>
      <c r="D3" s="42"/>
      <c r="G3" s="40"/>
      <c r="H3" s="40"/>
      <c r="I3" s="40"/>
      <c r="J3" s="40"/>
      <c r="K3" s="40"/>
      <c r="L3" s="40"/>
      <c r="M3" s="40"/>
      <c r="N3" s="40"/>
      <c r="O3" s="40"/>
      <c r="P3" s="40"/>
      <c r="Q3" s="40"/>
      <c r="R3" s="40"/>
      <c r="S3" s="40"/>
      <c r="T3" s="40"/>
      <c r="U3" s="40"/>
      <c r="V3" s="40"/>
      <c r="W3" s="40"/>
      <c r="X3" s="40"/>
      <c r="Z3" s="40"/>
    </row>
    <row r="4" spans="1:26" ht="44.25" customHeight="1" x14ac:dyDescent="0.4">
      <c r="A4" s="87" t="s">
        <v>32</v>
      </c>
      <c r="B4" s="86" t="s">
        <v>88</v>
      </c>
      <c r="C4" s="38"/>
      <c r="D4" s="65" t="s">
        <v>69</v>
      </c>
      <c r="E4" s="110" t="s">
        <v>75</v>
      </c>
      <c r="F4" s="111"/>
      <c r="G4" s="111"/>
      <c r="H4" s="111"/>
      <c r="I4" s="111"/>
      <c r="J4" s="111"/>
      <c r="K4" s="111"/>
      <c r="L4" s="111"/>
      <c r="M4" s="112" t="s">
        <v>26</v>
      </c>
      <c r="N4" s="112"/>
      <c r="O4" s="113" t="s">
        <v>33</v>
      </c>
      <c r="P4" s="113"/>
      <c r="Q4" s="114" t="s">
        <v>34</v>
      </c>
      <c r="R4" s="114"/>
      <c r="S4" s="103" t="s">
        <v>35</v>
      </c>
      <c r="T4" s="103"/>
      <c r="U4" s="44" t="s">
        <v>36</v>
      </c>
      <c r="V4" s="45" t="s">
        <v>37</v>
      </c>
      <c r="W4" s="83" t="s">
        <v>38</v>
      </c>
      <c r="X4" s="84" t="s">
        <v>39</v>
      </c>
      <c r="Y4" s="104" t="s">
        <v>63</v>
      </c>
    </row>
    <row r="5" spans="1:26" ht="18" customHeight="1" x14ac:dyDescent="0.4">
      <c r="A5" s="88"/>
      <c r="D5" s="43" t="s">
        <v>40</v>
      </c>
      <c r="E5" s="73" t="s">
        <v>41</v>
      </c>
      <c r="F5" s="73" t="s">
        <v>42</v>
      </c>
      <c r="G5" s="73" t="s">
        <v>43</v>
      </c>
      <c r="H5" s="73" t="s">
        <v>44</v>
      </c>
      <c r="I5" s="73" t="s">
        <v>45</v>
      </c>
      <c r="J5" s="73" t="s">
        <v>46</v>
      </c>
      <c r="K5" s="73" t="s">
        <v>47</v>
      </c>
      <c r="L5" s="74" t="s">
        <v>48</v>
      </c>
      <c r="M5" s="75" t="s">
        <v>121</v>
      </c>
      <c r="N5" s="75" t="s">
        <v>123</v>
      </c>
      <c r="O5" s="76" t="s">
        <v>125</v>
      </c>
      <c r="P5" s="76" t="s">
        <v>127</v>
      </c>
      <c r="Q5" s="77" t="s">
        <v>129</v>
      </c>
      <c r="R5" s="77" t="s">
        <v>130</v>
      </c>
      <c r="S5" s="78" t="s">
        <v>131</v>
      </c>
      <c r="T5" s="78" t="s">
        <v>132</v>
      </c>
      <c r="U5" s="79" t="s">
        <v>133</v>
      </c>
      <c r="V5" s="80" t="s">
        <v>134</v>
      </c>
      <c r="W5" s="81" t="s">
        <v>135</v>
      </c>
      <c r="X5" s="82" t="s">
        <v>136</v>
      </c>
      <c r="Y5" s="105"/>
    </row>
    <row r="6" spans="1:26" ht="175.9" customHeight="1" x14ac:dyDescent="0.4">
      <c r="A6" s="89" t="s">
        <v>27</v>
      </c>
      <c r="B6" s="46" t="s">
        <v>106</v>
      </c>
      <c r="C6" s="47" t="s">
        <v>105</v>
      </c>
      <c r="D6" s="43" t="s">
        <v>49</v>
      </c>
      <c r="E6" s="48" t="s">
        <v>50</v>
      </c>
      <c r="F6" s="48" t="s">
        <v>51</v>
      </c>
      <c r="G6" s="48" t="s">
        <v>52</v>
      </c>
      <c r="H6" s="48" t="s">
        <v>53</v>
      </c>
      <c r="I6" s="48" t="s">
        <v>54</v>
      </c>
      <c r="J6" s="48" t="s">
        <v>55</v>
      </c>
      <c r="K6" s="48" t="s">
        <v>56</v>
      </c>
      <c r="L6" s="48" t="s">
        <v>57</v>
      </c>
      <c r="M6" s="66" t="s">
        <v>65</v>
      </c>
      <c r="N6" s="66" t="s">
        <v>64</v>
      </c>
      <c r="O6" s="67" t="s">
        <v>65</v>
      </c>
      <c r="P6" s="67" t="s">
        <v>64</v>
      </c>
      <c r="Q6" s="68" t="s">
        <v>68</v>
      </c>
      <c r="R6" s="68" t="s">
        <v>64</v>
      </c>
      <c r="S6" s="69" t="s">
        <v>67</v>
      </c>
      <c r="T6" s="69" t="s">
        <v>64</v>
      </c>
      <c r="U6" s="70" t="s">
        <v>66</v>
      </c>
      <c r="V6" s="71" t="s">
        <v>58</v>
      </c>
      <c r="W6" s="72" t="s">
        <v>59</v>
      </c>
      <c r="X6" s="49" t="s">
        <v>60</v>
      </c>
      <c r="Y6" s="106"/>
    </row>
    <row r="7" spans="1:26" s="54" customFormat="1" ht="30" customHeight="1" x14ac:dyDescent="0.4">
      <c r="A7" s="90">
        <v>1</v>
      </c>
      <c r="B7" s="50" t="s">
        <v>76</v>
      </c>
      <c r="C7" s="51" t="s">
        <v>81</v>
      </c>
      <c r="D7" s="51" t="s">
        <v>82</v>
      </c>
      <c r="E7" s="64"/>
      <c r="F7" s="64"/>
      <c r="G7" s="64"/>
      <c r="H7" s="64"/>
      <c r="I7" s="64"/>
      <c r="J7" s="64"/>
      <c r="K7" s="64"/>
      <c r="L7" s="64"/>
      <c r="M7" s="52" t="s">
        <v>138</v>
      </c>
      <c r="N7" s="52" t="s">
        <v>139</v>
      </c>
      <c r="O7" s="52"/>
      <c r="P7" s="52"/>
      <c r="Q7" s="52"/>
      <c r="R7" s="52"/>
      <c r="S7" s="52"/>
      <c r="T7" s="52"/>
      <c r="U7" s="52"/>
      <c r="V7" s="52"/>
      <c r="W7" s="52"/>
      <c r="X7" s="52"/>
      <c r="Y7" s="53"/>
    </row>
    <row r="8" spans="1:26" s="54" customFormat="1" ht="30" customHeight="1" x14ac:dyDescent="0.4">
      <c r="A8" s="90">
        <v>2</v>
      </c>
      <c r="B8" s="50" t="s">
        <v>77</v>
      </c>
      <c r="C8" s="51" t="s">
        <v>83</v>
      </c>
      <c r="D8" s="51" t="s">
        <v>82</v>
      </c>
      <c r="E8" s="64"/>
      <c r="F8" s="64"/>
      <c r="G8" s="64"/>
      <c r="H8" s="64"/>
      <c r="I8" s="64"/>
      <c r="J8" s="64"/>
      <c r="K8" s="64"/>
      <c r="L8" s="64"/>
      <c r="M8" s="52"/>
      <c r="N8" s="52"/>
      <c r="O8" s="52"/>
      <c r="P8" s="52"/>
      <c r="Q8" s="52"/>
      <c r="R8" s="52"/>
      <c r="S8" s="52"/>
      <c r="T8" s="52"/>
      <c r="U8" s="52" t="s">
        <v>140</v>
      </c>
      <c r="V8" s="52"/>
      <c r="W8" s="52"/>
      <c r="X8" s="52"/>
      <c r="Y8" s="53"/>
    </row>
    <row r="9" spans="1:26" s="54" customFormat="1" ht="30" customHeight="1" x14ac:dyDescent="0.4">
      <c r="A9" s="90">
        <v>3</v>
      </c>
      <c r="B9" s="50" t="s">
        <v>78</v>
      </c>
      <c r="C9" s="51" t="s">
        <v>84</v>
      </c>
      <c r="D9" s="51" t="s">
        <v>85</v>
      </c>
      <c r="E9" s="52" t="s">
        <v>91</v>
      </c>
      <c r="F9" s="52" t="s">
        <v>92</v>
      </c>
      <c r="G9" s="52"/>
      <c r="H9" s="52" t="s">
        <v>93</v>
      </c>
      <c r="I9" s="52" t="s">
        <v>94</v>
      </c>
      <c r="J9" s="52" t="s">
        <v>95</v>
      </c>
      <c r="K9" s="52" t="s">
        <v>96</v>
      </c>
      <c r="L9" s="52" t="s">
        <v>97</v>
      </c>
      <c r="M9" s="52"/>
      <c r="N9" s="52"/>
      <c r="O9" s="52"/>
      <c r="P9" s="52"/>
      <c r="Q9" s="52"/>
      <c r="R9" s="52"/>
      <c r="S9" s="52"/>
      <c r="T9" s="52"/>
      <c r="U9" s="52"/>
      <c r="V9" s="52"/>
      <c r="W9" s="52"/>
      <c r="X9" s="52"/>
      <c r="Y9" s="53"/>
    </row>
    <row r="10" spans="1:26" ht="30" customHeight="1" x14ac:dyDescent="0.4">
      <c r="A10" s="90">
        <v>4</v>
      </c>
      <c r="B10" s="50" t="s">
        <v>79</v>
      </c>
      <c r="C10" s="51" t="s">
        <v>89</v>
      </c>
      <c r="D10" s="51" t="s">
        <v>90</v>
      </c>
      <c r="E10" s="64"/>
      <c r="F10" s="64"/>
      <c r="G10" s="64"/>
      <c r="H10" s="64"/>
      <c r="I10" s="64"/>
      <c r="J10" s="64"/>
      <c r="K10" s="64"/>
      <c r="L10" s="64"/>
      <c r="M10" s="52"/>
      <c r="N10" s="52"/>
      <c r="O10" s="52"/>
      <c r="P10" s="52"/>
      <c r="Q10" s="52"/>
      <c r="R10" s="52"/>
      <c r="S10" s="52" t="s">
        <v>141</v>
      </c>
      <c r="T10" s="52" t="s">
        <v>142</v>
      </c>
      <c r="U10" s="52"/>
      <c r="V10" s="52"/>
      <c r="W10" s="52"/>
      <c r="X10" s="52"/>
      <c r="Y10" s="55"/>
    </row>
    <row r="11" spans="1:26" ht="30" customHeight="1" x14ac:dyDescent="0.4">
      <c r="A11" s="90">
        <v>5</v>
      </c>
      <c r="B11" s="50" t="s">
        <v>80</v>
      </c>
      <c r="C11" s="51" t="s">
        <v>87</v>
      </c>
      <c r="D11" s="51" t="s">
        <v>86</v>
      </c>
      <c r="E11" s="52" t="s">
        <v>98</v>
      </c>
      <c r="F11" s="52" t="s">
        <v>99</v>
      </c>
      <c r="G11" s="52"/>
      <c r="H11" s="52" t="s">
        <v>100</v>
      </c>
      <c r="I11" s="52" t="s">
        <v>101</v>
      </c>
      <c r="J11" s="52" t="s">
        <v>102</v>
      </c>
      <c r="K11" s="52" t="s">
        <v>103</v>
      </c>
      <c r="L11" s="52" t="s">
        <v>104</v>
      </c>
      <c r="M11" s="52"/>
      <c r="N11" s="52"/>
      <c r="O11" s="52"/>
      <c r="P11" s="52"/>
      <c r="Q11" s="52"/>
      <c r="R11" s="52"/>
      <c r="S11" s="52"/>
      <c r="T11" s="52"/>
      <c r="U11" s="52"/>
      <c r="V11" s="52"/>
      <c r="W11" s="52"/>
      <c r="X11" s="52"/>
      <c r="Y11" s="55"/>
    </row>
    <row r="12" spans="1:26" ht="30" customHeight="1" x14ac:dyDescent="0.4">
      <c r="A12" s="89">
        <v>6</v>
      </c>
      <c r="B12" s="50"/>
      <c r="C12" s="51"/>
      <c r="D12" s="51"/>
      <c r="E12" s="52"/>
      <c r="F12" s="52"/>
      <c r="G12" s="52"/>
      <c r="H12" s="52"/>
      <c r="I12" s="52"/>
      <c r="J12" s="52"/>
      <c r="K12" s="52"/>
      <c r="L12" s="52"/>
      <c r="M12" s="52"/>
      <c r="N12" s="52"/>
      <c r="O12" s="56"/>
      <c r="P12" s="56"/>
      <c r="Q12" s="56"/>
      <c r="R12" s="56"/>
      <c r="S12" s="56"/>
      <c r="T12" s="56"/>
      <c r="U12" s="56"/>
      <c r="V12" s="56"/>
      <c r="W12" s="56"/>
      <c r="X12" s="56"/>
      <c r="Y12" s="57"/>
    </row>
    <row r="13" spans="1:26" ht="30" customHeight="1" x14ac:dyDescent="0.4">
      <c r="A13" s="89">
        <v>7</v>
      </c>
      <c r="B13" s="50"/>
      <c r="C13" s="47"/>
      <c r="D13" s="47"/>
      <c r="E13" s="52"/>
      <c r="F13" s="52"/>
      <c r="G13" s="52"/>
      <c r="H13" s="52"/>
      <c r="I13" s="52"/>
      <c r="J13" s="52"/>
      <c r="K13" s="52"/>
      <c r="L13" s="52"/>
      <c r="M13" s="56"/>
      <c r="N13" s="56"/>
      <c r="O13" s="56"/>
      <c r="P13" s="56"/>
      <c r="Q13" s="56"/>
      <c r="R13" s="56"/>
      <c r="S13" s="56"/>
      <c r="T13" s="56"/>
      <c r="U13" s="56"/>
      <c r="V13" s="56"/>
      <c r="W13" s="56"/>
      <c r="X13" s="56"/>
      <c r="Y13" s="57"/>
    </row>
    <row r="14" spans="1:26" ht="30" customHeight="1" x14ac:dyDescent="0.4">
      <c r="A14" s="89">
        <v>8</v>
      </c>
      <c r="B14" s="50"/>
      <c r="C14" s="47"/>
      <c r="D14" s="47"/>
      <c r="E14" s="52"/>
      <c r="F14" s="52"/>
      <c r="G14" s="52"/>
      <c r="H14" s="52"/>
      <c r="I14" s="52"/>
      <c r="J14" s="52"/>
      <c r="K14" s="52"/>
      <c r="L14" s="52"/>
      <c r="M14" s="52"/>
      <c r="N14" s="52"/>
      <c r="O14" s="56"/>
      <c r="P14" s="56"/>
      <c r="Q14" s="56"/>
      <c r="R14" s="56"/>
      <c r="S14" s="56"/>
      <c r="T14" s="56"/>
      <c r="U14" s="56"/>
      <c r="V14" s="56"/>
      <c r="W14" s="56"/>
      <c r="X14" s="56"/>
      <c r="Y14" s="57"/>
    </row>
    <row r="15" spans="1:26" ht="30" customHeight="1" x14ac:dyDescent="0.4">
      <c r="A15" s="89">
        <v>9</v>
      </c>
      <c r="B15" s="50"/>
      <c r="C15" s="47"/>
      <c r="D15" s="47"/>
      <c r="E15" s="52"/>
      <c r="F15" s="52"/>
      <c r="G15" s="52"/>
      <c r="H15" s="52"/>
      <c r="I15" s="52"/>
      <c r="J15" s="52"/>
      <c r="K15" s="52"/>
      <c r="L15" s="52"/>
      <c r="M15" s="56"/>
      <c r="N15" s="56"/>
      <c r="O15" s="56"/>
      <c r="P15" s="56"/>
      <c r="Q15" s="56"/>
      <c r="R15" s="56"/>
      <c r="S15" s="56"/>
      <c r="T15" s="56"/>
      <c r="U15" s="56"/>
      <c r="V15" s="56"/>
      <c r="W15" s="56"/>
      <c r="X15" s="56"/>
      <c r="Y15" s="57"/>
    </row>
    <row r="16" spans="1:26" ht="30" customHeight="1" x14ac:dyDescent="0.4">
      <c r="A16" s="89">
        <v>10</v>
      </c>
      <c r="B16" s="50"/>
      <c r="C16" s="47"/>
      <c r="D16" s="47"/>
      <c r="E16" s="52"/>
      <c r="F16" s="52"/>
      <c r="G16" s="52"/>
      <c r="H16" s="52"/>
      <c r="I16" s="52"/>
      <c r="J16" s="52"/>
      <c r="K16" s="52"/>
      <c r="L16" s="52"/>
      <c r="M16" s="56"/>
      <c r="N16" s="56"/>
      <c r="O16" s="56"/>
      <c r="P16" s="56"/>
      <c r="Q16" s="56"/>
      <c r="R16" s="56"/>
      <c r="S16" s="56"/>
      <c r="T16" s="56"/>
      <c r="U16" s="56"/>
      <c r="V16" s="56"/>
      <c r="W16" s="56"/>
      <c r="X16" s="56"/>
      <c r="Y16" s="57"/>
    </row>
    <row r="17" spans="1:25" ht="30" customHeight="1" x14ac:dyDescent="0.4">
      <c r="A17" s="89">
        <v>11</v>
      </c>
      <c r="B17" s="50"/>
      <c r="C17" s="47"/>
      <c r="D17" s="47"/>
      <c r="E17" s="52"/>
      <c r="F17" s="52"/>
      <c r="G17" s="52"/>
      <c r="H17" s="52"/>
      <c r="I17" s="52"/>
      <c r="J17" s="52"/>
      <c r="K17" s="52"/>
      <c r="L17" s="52"/>
      <c r="M17" s="56"/>
      <c r="N17" s="56"/>
      <c r="O17" s="56"/>
      <c r="P17" s="56"/>
      <c r="Q17" s="56"/>
      <c r="R17" s="56"/>
      <c r="S17" s="56"/>
      <c r="T17" s="56"/>
      <c r="U17" s="56"/>
      <c r="V17" s="56"/>
      <c r="W17" s="56"/>
      <c r="X17" s="56"/>
      <c r="Y17" s="57"/>
    </row>
    <row r="18" spans="1:25" ht="30" customHeight="1" x14ac:dyDescent="0.4">
      <c r="A18" s="89">
        <v>12</v>
      </c>
      <c r="B18" s="50"/>
      <c r="C18" s="47"/>
      <c r="D18" s="47"/>
      <c r="E18" s="52"/>
      <c r="F18" s="52"/>
      <c r="G18" s="52"/>
      <c r="H18" s="52"/>
      <c r="I18" s="52"/>
      <c r="J18" s="52"/>
      <c r="K18" s="52"/>
      <c r="L18" s="52"/>
      <c r="M18" s="56"/>
      <c r="N18" s="56"/>
      <c r="O18" s="56"/>
      <c r="P18" s="56"/>
      <c r="Q18" s="56"/>
      <c r="R18" s="56"/>
      <c r="S18" s="56"/>
      <c r="T18" s="56"/>
      <c r="U18" s="56"/>
      <c r="V18" s="56"/>
      <c r="W18" s="56"/>
      <c r="X18" s="56"/>
      <c r="Y18" s="57"/>
    </row>
    <row r="19" spans="1:25" ht="30" customHeight="1" x14ac:dyDescent="0.4">
      <c r="A19" s="89">
        <v>13</v>
      </c>
      <c r="B19" s="50"/>
      <c r="C19" s="47"/>
      <c r="D19" s="47"/>
      <c r="E19" s="52"/>
      <c r="F19" s="52"/>
      <c r="G19" s="52"/>
      <c r="H19" s="52"/>
      <c r="I19" s="52"/>
      <c r="J19" s="52"/>
      <c r="K19" s="52"/>
      <c r="L19" s="52"/>
      <c r="M19" s="56"/>
      <c r="N19" s="56"/>
      <c r="O19" s="56"/>
      <c r="P19" s="56"/>
      <c r="Q19" s="56"/>
      <c r="R19" s="56"/>
      <c r="S19" s="56"/>
      <c r="T19" s="56"/>
      <c r="U19" s="56"/>
      <c r="V19" s="56"/>
      <c r="W19" s="56"/>
      <c r="X19" s="56"/>
      <c r="Y19" s="57"/>
    </row>
    <row r="20" spans="1:25" ht="30" customHeight="1" x14ac:dyDescent="0.4">
      <c r="A20" s="89">
        <v>14</v>
      </c>
      <c r="B20" s="50"/>
      <c r="C20" s="47"/>
      <c r="D20" s="47"/>
      <c r="E20" s="52"/>
      <c r="F20" s="52"/>
      <c r="G20" s="52"/>
      <c r="H20" s="52"/>
      <c r="I20" s="52"/>
      <c r="J20" s="52"/>
      <c r="K20" s="52"/>
      <c r="L20" s="52"/>
      <c r="M20" s="56"/>
      <c r="N20" s="56"/>
      <c r="O20" s="56"/>
      <c r="P20" s="56"/>
      <c r="Q20" s="56"/>
      <c r="R20" s="56"/>
      <c r="S20" s="56"/>
      <c r="T20" s="56"/>
      <c r="U20" s="56"/>
      <c r="V20" s="56"/>
      <c r="W20" s="56"/>
      <c r="X20" s="56"/>
      <c r="Y20" s="57"/>
    </row>
    <row r="21" spans="1:25" ht="30" customHeight="1" x14ac:dyDescent="0.4">
      <c r="A21" s="89">
        <v>15</v>
      </c>
      <c r="B21" s="50"/>
      <c r="C21" s="58"/>
      <c r="D21" s="58"/>
      <c r="E21" s="52"/>
      <c r="F21" s="52"/>
      <c r="G21" s="52"/>
      <c r="H21" s="52"/>
      <c r="I21" s="52"/>
      <c r="J21" s="52"/>
      <c r="K21" s="52"/>
      <c r="L21" s="52"/>
      <c r="M21" s="59"/>
      <c r="N21" s="59"/>
      <c r="O21" s="59"/>
      <c r="P21" s="59"/>
      <c r="Q21" s="59"/>
      <c r="R21" s="59"/>
      <c r="S21" s="59"/>
      <c r="T21" s="59"/>
      <c r="U21" s="59"/>
      <c r="V21" s="59"/>
      <c r="W21" s="59"/>
      <c r="X21" s="59"/>
      <c r="Y21" s="60"/>
    </row>
    <row r="22" spans="1:25" ht="30" customHeight="1" x14ac:dyDescent="0.4">
      <c r="A22" s="89">
        <v>16</v>
      </c>
      <c r="B22" s="50"/>
      <c r="C22" s="58"/>
      <c r="D22" s="58"/>
      <c r="E22" s="52"/>
      <c r="F22" s="52"/>
      <c r="G22" s="52"/>
      <c r="H22" s="52"/>
      <c r="I22" s="52"/>
      <c r="J22" s="52"/>
      <c r="K22" s="52"/>
      <c r="L22" s="52"/>
      <c r="M22" s="59"/>
      <c r="N22" s="59"/>
      <c r="O22" s="59"/>
      <c r="P22" s="59"/>
      <c r="Q22" s="59"/>
      <c r="R22" s="59"/>
      <c r="S22" s="59"/>
      <c r="T22" s="59"/>
      <c r="U22" s="59"/>
      <c r="V22" s="59"/>
      <c r="W22" s="59"/>
      <c r="X22" s="59"/>
      <c r="Y22" s="60"/>
    </row>
    <row r="23" spans="1:25" ht="30" customHeight="1" x14ac:dyDescent="0.4">
      <c r="A23" s="89">
        <v>17</v>
      </c>
      <c r="B23" s="50"/>
      <c r="C23" s="58"/>
      <c r="D23" s="58"/>
      <c r="E23" s="52"/>
      <c r="F23" s="52"/>
      <c r="G23" s="52"/>
      <c r="H23" s="52"/>
      <c r="I23" s="52"/>
      <c r="J23" s="52"/>
      <c r="K23" s="52"/>
      <c r="L23" s="52"/>
      <c r="M23" s="59"/>
      <c r="N23" s="59"/>
      <c r="O23" s="59"/>
      <c r="P23" s="59"/>
      <c r="Q23" s="59"/>
      <c r="R23" s="59"/>
      <c r="S23" s="59"/>
      <c r="T23" s="59"/>
      <c r="U23" s="59"/>
      <c r="V23" s="59"/>
      <c r="W23" s="59"/>
      <c r="X23" s="59"/>
      <c r="Y23" s="60"/>
    </row>
    <row r="24" spans="1:25" ht="30" customHeight="1" x14ac:dyDescent="0.4">
      <c r="A24" s="89">
        <v>18</v>
      </c>
      <c r="B24" s="50"/>
      <c r="C24" s="58"/>
      <c r="D24" s="58"/>
      <c r="E24" s="52"/>
      <c r="F24" s="52"/>
      <c r="G24" s="52"/>
      <c r="H24" s="52"/>
      <c r="I24" s="52"/>
      <c r="J24" s="52"/>
      <c r="K24" s="52"/>
      <c r="L24" s="52"/>
      <c r="M24" s="59"/>
      <c r="N24" s="59"/>
      <c r="O24" s="59"/>
      <c r="P24" s="59"/>
      <c r="Q24" s="59"/>
      <c r="R24" s="59"/>
      <c r="S24" s="59"/>
      <c r="T24" s="59"/>
      <c r="U24" s="59"/>
      <c r="V24" s="59"/>
      <c r="W24" s="59"/>
      <c r="X24" s="59"/>
      <c r="Y24" s="60"/>
    </row>
    <row r="25" spans="1:25" ht="30" customHeight="1" x14ac:dyDescent="0.4">
      <c r="A25" s="89">
        <v>19</v>
      </c>
      <c r="B25" s="50"/>
      <c r="C25" s="58"/>
      <c r="D25" s="58"/>
      <c r="E25" s="52"/>
      <c r="F25" s="52"/>
      <c r="G25" s="52"/>
      <c r="H25" s="52"/>
      <c r="I25" s="52"/>
      <c r="J25" s="52"/>
      <c r="K25" s="52"/>
      <c r="L25" s="52"/>
      <c r="M25" s="59"/>
      <c r="N25" s="59"/>
      <c r="O25" s="59"/>
      <c r="P25" s="59"/>
      <c r="Q25" s="59"/>
      <c r="R25" s="59"/>
      <c r="S25" s="59"/>
      <c r="T25" s="59"/>
      <c r="U25" s="59"/>
      <c r="V25" s="59"/>
      <c r="W25" s="59"/>
      <c r="X25" s="59"/>
      <c r="Y25" s="60"/>
    </row>
    <row r="26" spans="1:25" ht="30" customHeight="1" thickBot="1" x14ac:dyDescent="0.45">
      <c r="A26" s="89">
        <v>20</v>
      </c>
      <c r="B26" s="50"/>
      <c r="C26" s="58"/>
      <c r="D26" s="58"/>
      <c r="E26" s="52"/>
      <c r="F26" s="52"/>
      <c r="G26" s="52"/>
      <c r="H26" s="52"/>
      <c r="I26" s="52"/>
      <c r="J26" s="52"/>
      <c r="K26" s="52"/>
      <c r="L26" s="52"/>
      <c r="M26" s="61"/>
      <c r="N26" s="61"/>
      <c r="O26" s="61"/>
      <c r="P26" s="61"/>
      <c r="Q26" s="61"/>
      <c r="R26" s="61"/>
      <c r="S26" s="61"/>
      <c r="T26" s="61"/>
      <c r="U26" s="61"/>
      <c r="V26" s="61"/>
      <c r="W26" s="61"/>
      <c r="X26" s="61"/>
      <c r="Y26" s="62"/>
    </row>
    <row r="27" spans="1:25" ht="30" customHeight="1" thickTop="1" x14ac:dyDescent="0.4">
      <c r="A27" s="107"/>
      <c r="B27" s="108"/>
      <c r="C27" s="108"/>
      <c r="D27" s="108"/>
      <c r="E27" s="63"/>
      <c r="F27" s="63"/>
      <c r="G27" s="63"/>
      <c r="H27" s="63"/>
      <c r="I27" s="63"/>
      <c r="J27" s="63"/>
      <c r="K27" s="63"/>
      <c r="L27" s="63"/>
      <c r="M27" s="63"/>
      <c r="N27" s="63"/>
      <c r="O27" s="63"/>
      <c r="P27" s="63"/>
      <c r="Q27" s="63"/>
      <c r="R27" s="63"/>
      <c r="S27" s="63"/>
      <c r="T27" s="63"/>
      <c r="U27" s="63"/>
      <c r="V27" s="63"/>
      <c r="W27" s="63"/>
      <c r="X27" s="63"/>
      <c r="Y27" s="63"/>
    </row>
    <row r="28" spans="1:25" ht="30" customHeight="1" x14ac:dyDescent="0.4"/>
    <row r="29" spans="1:25" ht="27.75" customHeight="1" x14ac:dyDescent="0.4">
      <c r="B29" s="42" t="s">
        <v>61</v>
      </c>
    </row>
    <row r="30" spans="1:25" ht="12" customHeight="1" x14ac:dyDescent="0.4"/>
    <row r="31" spans="1:25" ht="12" customHeight="1" x14ac:dyDescent="0.4"/>
    <row r="32" spans="1:25" ht="12" customHeight="1" x14ac:dyDescent="0.4"/>
    <row r="33" ht="12" customHeight="1" x14ac:dyDescent="0.4"/>
    <row r="34" ht="12" customHeight="1" x14ac:dyDescent="0.4"/>
    <row r="35" ht="12" customHeight="1" x14ac:dyDescent="0.4"/>
    <row r="36" ht="12" customHeight="1" x14ac:dyDescent="0.4"/>
    <row r="37" ht="12" customHeight="1" x14ac:dyDescent="0.4"/>
    <row r="38" ht="12" customHeight="1" x14ac:dyDescent="0.4"/>
    <row r="39" ht="12" customHeight="1" x14ac:dyDescent="0.4"/>
    <row r="40" ht="12" customHeight="1" x14ac:dyDescent="0.4"/>
    <row r="41" ht="12" customHeight="1" x14ac:dyDescent="0.4"/>
    <row r="42" ht="12" customHeight="1" x14ac:dyDescent="0.4"/>
    <row r="43" ht="12" customHeight="1" x14ac:dyDescent="0.4"/>
    <row r="44" ht="12" customHeight="1" x14ac:dyDescent="0.4"/>
    <row r="45" ht="12" customHeight="1" x14ac:dyDescent="0.4"/>
    <row r="46" ht="12" customHeight="1" x14ac:dyDescent="0.4"/>
    <row r="47" ht="12" customHeight="1" x14ac:dyDescent="0.4"/>
    <row r="48" ht="12" customHeight="1" x14ac:dyDescent="0.4"/>
    <row r="49" ht="12" customHeight="1" x14ac:dyDescent="0.4"/>
    <row r="50" ht="12" customHeight="1" x14ac:dyDescent="0.4"/>
    <row r="51" ht="12" customHeight="1" x14ac:dyDescent="0.4"/>
    <row r="52" ht="12" customHeight="1" x14ac:dyDescent="0.4"/>
    <row r="53" ht="12" customHeight="1" x14ac:dyDescent="0.4"/>
    <row r="54" ht="12" customHeight="1" x14ac:dyDescent="0.4"/>
    <row r="55" ht="12" customHeight="1" x14ac:dyDescent="0.4"/>
    <row r="56" ht="12" customHeight="1" x14ac:dyDescent="0.4"/>
    <row r="57" ht="12" customHeight="1" x14ac:dyDescent="0.4"/>
    <row r="58" ht="12" customHeight="1" x14ac:dyDescent="0.4"/>
    <row r="59" ht="12" customHeight="1" x14ac:dyDescent="0.4"/>
    <row r="60" ht="12" customHeight="1" x14ac:dyDescent="0.4"/>
    <row r="61" ht="12" customHeight="1" x14ac:dyDescent="0.4"/>
    <row r="62" ht="12" customHeight="1" x14ac:dyDescent="0.4"/>
    <row r="63" ht="12" customHeight="1" x14ac:dyDescent="0.4"/>
    <row r="64" ht="12" customHeight="1" x14ac:dyDescent="0.4"/>
    <row r="65" ht="12" customHeight="1" x14ac:dyDescent="0.4"/>
    <row r="66" ht="12" customHeight="1" x14ac:dyDescent="0.4"/>
    <row r="67" ht="12" customHeight="1" x14ac:dyDescent="0.4"/>
    <row r="68" ht="12" customHeight="1" x14ac:dyDescent="0.4"/>
    <row r="69" ht="12" customHeight="1" x14ac:dyDescent="0.4"/>
    <row r="70" ht="12" customHeight="1" x14ac:dyDescent="0.4"/>
    <row r="71" ht="12" customHeight="1" x14ac:dyDescent="0.4"/>
    <row r="72" ht="12" customHeight="1" x14ac:dyDescent="0.4"/>
    <row r="73" ht="12" customHeight="1" x14ac:dyDescent="0.4"/>
    <row r="74" ht="12" customHeight="1" x14ac:dyDescent="0.4"/>
    <row r="75" ht="12" customHeight="1" x14ac:dyDescent="0.4"/>
    <row r="76" ht="12" customHeight="1" x14ac:dyDescent="0.4"/>
    <row r="77" ht="12" customHeight="1" x14ac:dyDescent="0.4"/>
    <row r="78" ht="12" customHeight="1" x14ac:dyDescent="0.4"/>
    <row r="79" ht="12" customHeight="1" x14ac:dyDescent="0.4"/>
    <row r="80" ht="12" customHeight="1" x14ac:dyDescent="0.4"/>
    <row r="81" ht="12" customHeight="1" x14ac:dyDescent="0.4"/>
    <row r="82" ht="12" customHeight="1" x14ac:dyDescent="0.4"/>
    <row r="83" ht="12" customHeight="1" x14ac:dyDescent="0.4"/>
    <row r="84" ht="12" customHeight="1" x14ac:dyDescent="0.4"/>
    <row r="85" ht="12" customHeight="1" x14ac:dyDescent="0.4"/>
    <row r="86" ht="12" customHeight="1" x14ac:dyDescent="0.4"/>
    <row r="87" ht="12" customHeight="1" x14ac:dyDescent="0.4"/>
    <row r="88" ht="12" customHeight="1" x14ac:dyDescent="0.4"/>
    <row r="89" ht="12" customHeight="1" x14ac:dyDescent="0.4"/>
    <row r="90" ht="12" customHeight="1" x14ac:dyDescent="0.4"/>
    <row r="91" ht="12" customHeight="1" x14ac:dyDescent="0.4"/>
    <row r="92" ht="12" customHeight="1" x14ac:dyDescent="0.4"/>
    <row r="93" ht="12" customHeight="1" x14ac:dyDescent="0.4"/>
    <row r="94" ht="12" customHeight="1" x14ac:dyDescent="0.4"/>
    <row r="95" ht="12" customHeight="1" x14ac:dyDescent="0.4"/>
    <row r="96" ht="12" customHeight="1" x14ac:dyDescent="0.4"/>
    <row r="97" ht="12" customHeight="1" x14ac:dyDescent="0.4"/>
    <row r="98" ht="12" customHeight="1" x14ac:dyDescent="0.4"/>
    <row r="99" ht="12" customHeight="1" x14ac:dyDescent="0.4"/>
    <row r="100" ht="12" customHeight="1" x14ac:dyDescent="0.4"/>
    <row r="101" ht="12" customHeight="1" x14ac:dyDescent="0.4"/>
    <row r="102" ht="12" customHeight="1" x14ac:dyDescent="0.4"/>
    <row r="103" ht="12" customHeight="1" x14ac:dyDescent="0.4"/>
    <row r="104" ht="12" customHeight="1" x14ac:dyDescent="0.4"/>
    <row r="105" ht="12" customHeight="1" x14ac:dyDescent="0.4"/>
    <row r="106" ht="12" customHeight="1" x14ac:dyDescent="0.4"/>
    <row r="107" ht="12" customHeight="1" x14ac:dyDescent="0.4"/>
    <row r="108" ht="12" customHeight="1" x14ac:dyDescent="0.4"/>
    <row r="109" ht="12" customHeight="1" x14ac:dyDescent="0.4"/>
    <row r="110" ht="12" customHeight="1" x14ac:dyDescent="0.4"/>
    <row r="111" ht="12" customHeight="1" x14ac:dyDescent="0.4"/>
    <row r="112" ht="12" customHeight="1" x14ac:dyDescent="0.4"/>
    <row r="113" ht="12" customHeight="1" x14ac:dyDescent="0.4"/>
    <row r="114" ht="12" customHeight="1" x14ac:dyDescent="0.4"/>
    <row r="115" ht="12" customHeight="1" x14ac:dyDescent="0.4"/>
    <row r="116" ht="12" customHeight="1" x14ac:dyDescent="0.4"/>
    <row r="117" ht="12" customHeight="1" x14ac:dyDescent="0.4"/>
    <row r="118" ht="12" customHeight="1" x14ac:dyDescent="0.4"/>
    <row r="119" ht="12" customHeight="1" x14ac:dyDescent="0.4"/>
    <row r="120" ht="12" customHeight="1" x14ac:dyDescent="0.4"/>
    <row r="121" ht="12" customHeight="1" x14ac:dyDescent="0.4"/>
    <row r="122" ht="12" customHeight="1" x14ac:dyDescent="0.4"/>
    <row r="123" ht="12" customHeight="1" x14ac:dyDescent="0.4"/>
    <row r="124" ht="12" customHeight="1" x14ac:dyDescent="0.4"/>
    <row r="125" ht="12" customHeight="1" x14ac:dyDescent="0.4"/>
    <row r="126" ht="12" customHeight="1" x14ac:dyDescent="0.4"/>
    <row r="127" ht="12" customHeight="1" x14ac:dyDescent="0.4"/>
    <row r="128" ht="12" customHeight="1" x14ac:dyDescent="0.4"/>
    <row r="129" ht="12" customHeight="1" x14ac:dyDescent="0.4"/>
    <row r="130" ht="12" customHeight="1" x14ac:dyDescent="0.4"/>
    <row r="131" ht="12" customHeight="1" x14ac:dyDescent="0.4"/>
    <row r="132" ht="12" customHeight="1" x14ac:dyDescent="0.4"/>
    <row r="133" ht="12" customHeight="1" x14ac:dyDescent="0.4"/>
    <row r="134" ht="12" customHeight="1" x14ac:dyDescent="0.4"/>
    <row r="135" ht="12" customHeight="1" x14ac:dyDescent="0.4"/>
    <row r="136" ht="12" customHeight="1" x14ac:dyDescent="0.4"/>
    <row r="137" ht="12" customHeight="1" x14ac:dyDescent="0.4"/>
    <row r="138" ht="12" customHeight="1" x14ac:dyDescent="0.4"/>
    <row r="139" ht="12" customHeight="1" x14ac:dyDescent="0.4"/>
    <row r="140" ht="12" customHeight="1" x14ac:dyDescent="0.4"/>
    <row r="141" ht="12" customHeight="1" x14ac:dyDescent="0.4"/>
    <row r="142" ht="12" customHeight="1" x14ac:dyDescent="0.4"/>
    <row r="143" ht="12" customHeight="1" x14ac:dyDescent="0.4"/>
    <row r="144" ht="12" customHeight="1" x14ac:dyDescent="0.4"/>
    <row r="145" ht="12" customHeight="1" x14ac:dyDescent="0.4"/>
    <row r="146" ht="12" customHeight="1" x14ac:dyDescent="0.4"/>
    <row r="147" ht="12" customHeight="1" x14ac:dyDescent="0.4"/>
    <row r="148" ht="12" customHeight="1" x14ac:dyDescent="0.4"/>
    <row r="149" ht="12" customHeight="1" x14ac:dyDescent="0.4"/>
    <row r="150" ht="12" customHeight="1" x14ac:dyDescent="0.4"/>
    <row r="151" ht="12" customHeight="1" x14ac:dyDescent="0.4"/>
    <row r="152" ht="12" customHeight="1" x14ac:dyDescent="0.4"/>
    <row r="153" ht="12" customHeight="1" x14ac:dyDescent="0.4"/>
    <row r="154" ht="12" customHeight="1" x14ac:dyDescent="0.4"/>
    <row r="155" ht="12" customHeight="1" x14ac:dyDescent="0.4"/>
    <row r="156" ht="12" customHeight="1" x14ac:dyDescent="0.4"/>
    <row r="157" ht="12" customHeight="1" x14ac:dyDescent="0.4"/>
    <row r="158" ht="12" customHeight="1" x14ac:dyDescent="0.4"/>
    <row r="159" ht="12" customHeight="1" x14ac:dyDescent="0.4"/>
    <row r="160" ht="12" customHeight="1" x14ac:dyDescent="0.4"/>
    <row r="161" ht="12" customHeight="1" x14ac:dyDescent="0.4"/>
    <row r="162" ht="12" customHeight="1" x14ac:dyDescent="0.4"/>
    <row r="163" ht="12" customHeight="1" x14ac:dyDescent="0.4"/>
    <row r="164" ht="12" customHeight="1" x14ac:dyDescent="0.4"/>
    <row r="165" ht="12" customHeight="1" x14ac:dyDescent="0.4"/>
    <row r="166" ht="12" customHeight="1" x14ac:dyDescent="0.4"/>
    <row r="167" ht="12" customHeight="1" x14ac:dyDescent="0.4"/>
    <row r="168" ht="12" customHeight="1" x14ac:dyDescent="0.4"/>
    <row r="169" ht="12" customHeight="1" x14ac:dyDescent="0.4"/>
    <row r="170" ht="12" customHeight="1" x14ac:dyDescent="0.4"/>
    <row r="171" ht="12" customHeight="1" x14ac:dyDescent="0.4"/>
    <row r="172" ht="12" customHeight="1" x14ac:dyDescent="0.4"/>
    <row r="173" ht="12" customHeight="1" x14ac:dyDescent="0.4"/>
    <row r="174" ht="12" customHeight="1" x14ac:dyDescent="0.4"/>
    <row r="175" ht="12" customHeight="1" x14ac:dyDescent="0.4"/>
    <row r="176" ht="12" customHeight="1" x14ac:dyDescent="0.4"/>
    <row r="177" ht="12" customHeight="1" x14ac:dyDescent="0.4"/>
    <row r="178" ht="12" customHeight="1" x14ac:dyDescent="0.4"/>
    <row r="179" ht="12" customHeight="1" x14ac:dyDescent="0.4"/>
    <row r="180" ht="12" customHeight="1" x14ac:dyDescent="0.4"/>
    <row r="181" ht="12" customHeight="1" x14ac:dyDescent="0.4"/>
    <row r="182" ht="12" customHeight="1" x14ac:dyDescent="0.4"/>
    <row r="183" ht="12" customHeight="1" x14ac:dyDescent="0.4"/>
    <row r="184" ht="12" customHeight="1" x14ac:dyDescent="0.4"/>
    <row r="185" ht="12" customHeight="1" x14ac:dyDescent="0.4"/>
    <row r="186" ht="12" customHeight="1" x14ac:dyDescent="0.4"/>
    <row r="187" ht="12" customHeight="1" x14ac:dyDescent="0.4"/>
    <row r="188" ht="12" customHeight="1" x14ac:dyDescent="0.4"/>
    <row r="189" ht="12" customHeight="1" x14ac:dyDescent="0.4"/>
    <row r="190" ht="12" customHeight="1" x14ac:dyDescent="0.4"/>
    <row r="191" ht="12" customHeight="1" x14ac:dyDescent="0.4"/>
    <row r="192" ht="12" customHeight="1" x14ac:dyDescent="0.4"/>
    <row r="193" ht="12" customHeight="1" x14ac:dyDescent="0.4"/>
    <row r="194" ht="12" customHeight="1" x14ac:dyDescent="0.4"/>
    <row r="195" ht="12" customHeight="1" x14ac:dyDescent="0.4"/>
    <row r="196" ht="12" customHeight="1" x14ac:dyDescent="0.4"/>
    <row r="197" ht="12" customHeight="1" x14ac:dyDescent="0.4"/>
    <row r="198" ht="12" customHeight="1" x14ac:dyDescent="0.4"/>
    <row r="199" ht="12" customHeight="1" x14ac:dyDescent="0.4"/>
    <row r="200" ht="12" customHeight="1" x14ac:dyDescent="0.4"/>
    <row r="201" ht="12" customHeight="1" x14ac:dyDescent="0.4"/>
    <row r="202" ht="12" customHeight="1" x14ac:dyDescent="0.4"/>
    <row r="203" ht="12" customHeight="1" x14ac:dyDescent="0.4"/>
    <row r="204" ht="12" customHeight="1" x14ac:dyDescent="0.4"/>
    <row r="205" ht="12" customHeight="1" x14ac:dyDescent="0.4"/>
    <row r="206" ht="12" customHeight="1" x14ac:dyDescent="0.4"/>
    <row r="207" ht="12" customHeight="1" x14ac:dyDescent="0.4"/>
    <row r="208" ht="12" customHeight="1" x14ac:dyDescent="0.4"/>
    <row r="209" ht="12" customHeight="1" x14ac:dyDescent="0.4"/>
    <row r="210" ht="12" customHeight="1" x14ac:dyDescent="0.4"/>
    <row r="211" ht="12" customHeight="1" x14ac:dyDescent="0.4"/>
    <row r="212" ht="12" customHeight="1" x14ac:dyDescent="0.4"/>
    <row r="213" ht="12" customHeight="1" x14ac:dyDescent="0.4"/>
    <row r="214" ht="12" customHeight="1" x14ac:dyDescent="0.4"/>
    <row r="215" ht="12" customHeight="1" x14ac:dyDescent="0.4"/>
    <row r="216" ht="12" customHeight="1" x14ac:dyDescent="0.4"/>
    <row r="217" ht="12" customHeight="1" x14ac:dyDescent="0.4"/>
    <row r="218" ht="12" customHeight="1" x14ac:dyDescent="0.4"/>
    <row r="219" ht="12" customHeight="1" x14ac:dyDescent="0.4"/>
    <row r="220" ht="12" customHeight="1" x14ac:dyDescent="0.4"/>
    <row r="221" ht="12" customHeight="1" x14ac:dyDescent="0.4"/>
    <row r="222" ht="12" customHeight="1" x14ac:dyDescent="0.4"/>
    <row r="223" ht="12" customHeight="1" x14ac:dyDescent="0.4"/>
    <row r="224" ht="12" customHeight="1" x14ac:dyDescent="0.4"/>
    <row r="225" ht="12" customHeight="1" x14ac:dyDescent="0.4"/>
    <row r="226" ht="12" customHeight="1" x14ac:dyDescent="0.4"/>
    <row r="227" ht="12" customHeight="1" x14ac:dyDescent="0.4"/>
    <row r="228" ht="12" customHeight="1" x14ac:dyDescent="0.4"/>
    <row r="229" ht="12" customHeight="1" x14ac:dyDescent="0.4"/>
    <row r="230" ht="12" customHeight="1" x14ac:dyDescent="0.4"/>
    <row r="231" ht="12" customHeight="1" x14ac:dyDescent="0.4"/>
    <row r="232" ht="12" customHeight="1" x14ac:dyDescent="0.4"/>
    <row r="233" ht="12" customHeight="1" x14ac:dyDescent="0.4"/>
    <row r="234" ht="12" customHeight="1" x14ac:dyDescent="0.4"/>
    <row r="235" ht="12" customHeight="1" x14ac:dyDescent="0.4"/>
    <row r="236" ht="12" customHeight="1" x14ac:dyDescent="0.4"/>
    <row r="237" ht="12" customHeight="1" x14ac:dyDescent="0.4"/>
    <row r="238" ht="12" customHeight="1" x14ac:dyDescent="0.4"/>
    <row r="239" ht="12" customHeight="1" x14ac:dyDescent="0.4"/>
    <row r="240" ht="12" customHeight="1" x14ac:dyDescent="0.4"/>
    <row r="241" ht="12" customHeight="1" x14ac:dyDescent="0.4"/>
    <row r="242" ht="12" customHeight="1" x14ac:dyDescent="0.4"/>
    <row r="243" ht="12" customHeight="1" x14ac:dyDescent="0.4"/>
    <row r="244" ht="12" customHeight="1" x14ac:dyDescent="0.4"/>
    <row r="245" ht="12" customHeight="1" x14ac:dyDescent="0.4"/>
    <row r="246" ht="12" customHeight="1" x14ac:dyDescent="0.4"/>
    <row r="247" ht="12" customHeight="1" x14ac:dyDescent="0.4"/>
    <row r="248" ht="12" customHeight="1" x14ac:dyDescent="0.4"/>
    <row r="249" ht="12" customHeight="1" x14ac:dyDescent="0.4"/>
    <row r="250" ht="12" customHeight="1" x14ac:dyDescent="0.4"/>
    <row r="251" ht="12" customHeight="1" x14ac:dyDescent="0.4"/>
    <row r="252" ht="12" customHeight="1" x14ac:dyDescent="0.4"/>
    <row r="253" ht="12" customHeight="1" x14ac:dyDescent="0.4"/>
    <row r="254" ht="12" customHeight="1" x14ac:dyDescent="0.4"/>
    <row r="255" ht="12" customHeight="1" x14ac:dyDescent="0.4"/>
    <row r="256" ht="12" customHeight="1" x14ac:dyDescent="0.4"/>
    <row r="257" ht="12" customHeight="1" x14ac:dyDescent="0.4"/>
    <row r="258" ht="12" customHeight="1" x14ac:dyDescent="0.4"/>
    <row r="259" ht="12" customHeight="1" x14ac:dyDescent="0.4"/>
    <row r="260" ht="12" customHeight="1" x14ac:dyDescent="0.4"/>
    <row r="261" ht="12" customHeight="1" x14ac:dyDescent="0.4"/>
    <row r="262" ht="12" customHeight="1" x14ac:dyDescent="0.4"/>
    <row r="263" ht="12" customHeight="1" x14ac:dyDescent="0.4"/>
    <row r="264" ht="12" customHeight="1" x14ac:dyDescent="0.4"/>
    <row r="265" ht="12" customHeight="1" x14ac:dyDescent="0.4"/>
    <row r="266" ht="12" customHeight="1" x14ac:dyDescent="0.4"/>
    <row r="267" ht="12" customHeight="1" x14ac:dyDescent="0.4"/>
    <row r="268" ht="12" customHeight="1" x14ac:dyDescent="0.4"/>
    <row r="269" ht="12" customHeight="1" x14ac:dyDescent="0.4"/>
    <row r="270" ht="12" customHeight="1" x14ac:dyDescent="0.4"/>
    <row r="271" ht="12" customHeight="1" x14ac:dyDescent="0.4"/>
    <row r="272" ht="12" customHeight="1" x14ac:dyDescent="0.4"/>
    <row r="273" ht="12" customHeight="1" x14ac:dyDescent="0.4"/>
    <row r="274" ht="12" customHeight="1" x14ac:dyDescent="0.4"/>
    <row r="275" ht="12" customHeight="1" x14ac:dyDescent="0.4"/>
    <row r="276" ht="12" customHeight="1" x14ac:dyDescent="0.4"/>
    <row r="277" ht="12" customHeight="1" x14ac:dyDescent="0.4"/>
    <row r="278" ht="12" customHeight="1" x14ac:dyDescent="0.4"/>
    <row r="279" ht="12" customHeight="1" x14ac:dyDescent="0.4"/>
    <row r="280" ht="12" customHeight="1" x14ac:dyDescent="0.4"/>
    <row r="281" ht="12" customHeight="1" x14ac:dyDescent="0.4"/>
    <row r="282" ht="12" customHeight="1" x14ac:dyDescent="0.4"/>
    <row r="283" ht="12" customHeight="1" x14ac:dyDescent="0.4"/>
    <row r="284" ht="12" customHeight="1" x14ac:dyDescent="0.4"/>
    <row r="285" ht="12" customHeight="1" x14ac:dyDescent="0.4"/>
    <row r="286" ht="12" customHeight="1" x14ac:dyDescent="0.4"/>
    <row r="287" ht="12" customHeight="1" x14ac:dyDescent="0.4"/>
    <row r="288" ht="12" customHeight="1" x14ac:dyDescent="0.4"/>
    <row r="289" ht="12" customHeight="1" x14ac:dyDescent="0.4"/>
    <row r="290" ht="12" customHeight="1" x14ac:dyDescent="0.4"/>
    <row r="291" ht="12" customHeight="1" x14ac:dyDescent="0.4"/>
    <row r="292" ht="12" customHeight="1" x14ac:dyDescent="0.4"/>
    <row r="293" ht="12" customHeight="1" x14ac:dyDescent="0.4"/>
    <row r="294" ht="12" customHeight="1" x14ac:dyDescent="0.4"/>
    <row r="295" ht="12" customHeight="1" x14ac:dyDescent="0.4"/>
    <row r="296" ht="12" customHeight="1" x14ac:dyDescent="0.4"/>
    <row r="297" ht="12" customHeight="1" x14ac:dyDescent="0.4"/>
    <row r="298" ht="12" customHeight="1" x14ac:dyDescent="0.4"/>
    <row r="299" ht="12" customHeight="1" x14ac:dyDescent="0.4"/>
    <row r="300" ht="12" customHeight="1" x14ac:dyDescent="0.4"/>
    <row r="301" ht="12" customHeight="1" x14ac:dyDescent="0.4"/>
    <row r="302" ht="12" customHeight="1" x14ac:dyDescent="0.4"/>
    <row r="303" ht="12" customHeight="1" x14ac:dyDescent="0.4"/>
    <row r="304" ht="12" customHeight="1" x14ac:dyDescent="0.4"/>
    <row r="305" ht="12" customHeight="1" x14ac:dyDescent="0.4"/>
    <row r="306" ht="12" customHeight="1" x14ac:dyDescent="0.4"/>
    <row r="307" ht="12" customHeight="1" x14ac:dyDescent="0.4"/>
    <row r="308" ht="12" customHeight="1" x14ac:dyDescent="0.4"/>
    <row r="309" ht="12" customHeight="1" x14ac:dyDescent="0.4"/>
    <row r="310" ht="12" customHeight="1" x14ac:dyDescent="0.4"/>
    <row r="311" ht="12" customHeight="1" x14ac:dyDescent="0.4"/>
    <row r="312" ht="12" customHeight="1" x14ac:dyDescent="0.4"/>
    <row r="313" ht="12" customHeight="1" x14ac:dyDescent="0.4"/>
    <row r="314" ht="12" customHeight="1" x14ac:dyDescent="0.4"/>
    <row r="315" ht="12" customHeight="1" x14ac:dyDescent="0.4"/>
    <row r="316" ht="12" customHeight="1" x14ac:dyDescent="0.4"/>
    <row r="317" ht="12" customHeight="1" x14ac:dyDescent="0.4"/>
    <row r="318" ht="12" customHeight="1" x14ac:dyDescent="0.4"/>
    <row r="319" ht="12" customHeight="1" x14ac:dyDescent="0.4"/>
    <row r="320" ht="12" customHeight="1" x14ac:dyDescent="0.4"/>
    <row r="321" ht="12" customHeight="1" x14ac:dyDescent="0.4"/>
    <row r="322" ht="12" customHeight="1" x14ac:dyDescent="0.4"/>
    <row r="323" ht="12" customHeight="1" x14ac:dyDescent="0.4"/>
    <row r="324" ht="12" customHeight="1" x14ac:dyDescent="0.4"/>
    <row r="325" ht="12" customHeight="1" x14ac:dyDescent="0.4"/>
    <row r="326" ht="12" customHeight="1" x14ac:dyDescent="0.4"/>
    <row r="327" ht="12" customHeight="1" x14ac:dyDescent="0.4"/>
    <row r="328" ht="12" customHeight="1" x14ac:dyDescent="0.4"/>
    <row r="329" ht="12" customHeight="1" x14ac:dyDescent="0.4"/>
    <row r="330" ht="12" customHeight="1" x14ac:dyDescent="0.4"/>
    <row r="331" ht="12" customHeight="1" x14ac:dyDescent="0.4"/>
    <row r="332" ht="12" customHeight="1" x14ac:dyDescent="0.4"/>
    <row r="333" ht="12" customHeight="1" x14ac:dyDescent="0.4"/>
    <row r="334" ht="12" customHeight="1" x14ac:dyDescent="0.4"/>
    <row r="335" ht="12" customHeight="1" x14ac:dyDescent="0.4"/>
    <row r="336" ht="12" customHeight="1" x14ac:dyDescent="0.4"/>
    <row r="337" ht="12" customHeight="1" x14ac:dyDescent="0.4"/>
    <row r="338" ht="12" customHeight="1" x14ac:dyDescent="0.4"/>
    <row r="339" ht="12" customHeight="1" x14ac:dyDescent="0.4"/>
    <row r="340" ht="12" customHeight="1" x14ac:dyDescent="0.4"/>
    <row r="341" ht="12" customHeight="1" x14ac:dyDescent="0.4"/>
    <row r="342" ht="12" customHeight="1" x14ac:dyDescent="0.4"/>
    <row r="343" ht="12" customHeight="1" x14ac:dyDescent="0.4"/>
    <row r="344" ht="12" customHeight="1" x14ac:dyDescent="0.4"/>
    <row r="345" ht="12" customHeight="1" x14ac:dyDescent="0.4"/>
    <row r="346" ht="12" customHeight="1" x14ac:dyDescent="0.4"/>
    <row r="347" ht="12" customHeight="1" x14ac:dyDescent="0.4"/>
    <row r="348" ht="12" customHeight="1" x14ac:dyDescent="0.4"/>
    <row r="349" ht="12" customHeight="1" x14ac:dyDescent="0.4"/>
    <row r="350" ht="12" customHeight="1" x14ac:dyDescent="0.4"/>
    <row r="351" ht="12" customHeight="1" x14ac:dyDescent="0.4"/>
    <row r="352" ht="12" customHeight="1" x14ac:dyDescent="0.4"/>
    <row r="353" ht="12" customHeight="1" x14ac:dyDescent="0.4"/>
    <row r="354" ht="12" customHeight="1" x14ac:dyDescent="0.4"/>
    <row r="355" ht="12" customHeight="1" x14ac:dyDescent="0.4"/>
    <row r="356" ht="12" customHeight="1" x14ac:dyDescent="0.4"/>
    <row r="357" ht="12" customHeight="1" x14ac:dyDescent="0.4"/>
    <row r="358" ht="12" customHeight="1" x14ac:dyDescent="0.4"/>
    <row r="359" ht="12" customHeight="1" x14ac:dyDescent="0.4"/>
    <row r="360" ht="12" customHeight="1" x14ac:dyDescent="0.4"/>
    <row r="361" ht="12" customHeight="1" x14ac:dyDescent="0.4"/>
    <row r="362" ht="12" customHeight="1" x14ac:dyDescent="0.4"/>
    <row r="363" ht="12" customHeight="1" x14ac:dyDescent="0.4"/>
    <row r="364" ht="12" customHeight="1" x14ac:dyDescent="0.4"/>
    <row r="365" ht="12" customHeight="1" x14ac:dyDescent="0.4"/>
    <row r="366" ht="12" customHeight="1" x14ac:dyDescent="0.4"/>
    <row r="367" ht="12" customHeight="1" x14ac:dyDescent="0.4"/>
    <row r="368" ht="12" customHeight="1" x14ac:dyDescent="0.4"/>
    <row r="369" ht="12" customHeight="1" x14ac:dyDescent="0.4"/>
    <row r="370" ht="12" customHeight="1" x14ac:dyDescent="0.4"/>
    <row r="371" ht="12" customHeight="1" x14ac:dyDescent="0.4"/>
    <row r="372" ht="12" customHeight="1" x14ac:dyDescent="0.4"/>
    <row r="373" ht="12" customHeight="1" x14ac:dyDescent="0.4"/>
    <row r="374" ht="12" customHeight="1" x14ac:dyDescent="0.4"/>
    <row r="375" ht="12" customHeight="1" x14ac:dyDescent="0.4"/>
    <row r="376" ht="12" customHeight="1" x14ac:dyDescent="0.4"/>
    <row r="377" ht="12" customHeight="1" x14ac:dyDescent="0.4"/>
    <row r="378" ht="12" customHeight="1" x14ac:dyDescent="0.4"/>
    <row r="379" ht="12" customHeight="1" x14ac:dyDescent="0.4"/>
    <row r="380" ht="12" customHeight="1" x14ac:dyDescent="0.4"/>
    <row r="381" ht="12" customHeight="1" x14ac:dyDescent="0.4"/>
    <row r="382" ht="12" customHeight="1" x14ac:dyDescent="0.4"/>
    <row r="383" ht="12" customHeight="1" x14ac:dyDescent="0.4"/>
    <row r="384" ht="12" customHeight="1" x14ac:dyDescent="0.4"/>
    <row r="385" ht="12" customHeight="1" x14ac:dyDescent="0.4"/>
    <row r="386" ht="12" customHeight="1" x14ac:dyDescent="0.4"/>
    <row r="387" ht="12" customHeight="1" x14ac:dyDescent="0.4"/>
    <row r="388" ht="12" customHeight="1" x14ac:dyDescent="0.4"/>
    <row r="389" ht="12" customHeight="1" x14ac:dyDescent="0.4"/>
    <row r="390" ht="12" customHeight="1" x14ac:dyDescent="0.4"/>
    <row r="391" ht="12" customHeight="1" x14ac:dyDescent="0.4"/>
    <row r="392" ht="12" customHeight="1" x14ac:dyDescent="0.4"/>
    <row r="393" ht="12" customHeight="1" x14ac:dyDescent="0.4"/>
    <row r="394" ht="12" customHeight="1" x14ac:dyDescent="0.4"/>
    <row r="395" ht="12" customHeight="1" x14ac:dyDescent="0.4"/>
    <row r="396" ht="12" customHeight="1" x14ac:dyDescent="0.4"/>
    <row r="397" ht="12" customHeight="1" x14ac:dyDescent="0.4"/>
    <row r="398" ht="12" customHeight="1" x14ac:dyDescent="0.4"/>
    <row r="399" ht="12" customHeight="1" x14ac:dyDescent="0.4"/>
    <row r="400" ht="12" customHeight="1" x14ac:dyDescent="0.4"/>
    <row r="401" ht="12" customHeight="1" x14ac:dyDescent="0.4"/>
    <row r="402" ht="12" customHeight="1" x14ac:dyDescent="0.4"/>
    <row r="403" ht="12" customHeight="1" x14ac:dyDescent="0.4"/>
    <row r="404" ht="12" customHeight="1" x14ac:dyDescent="0.4"/>
    <row r="405" ht="12" customHeight="1" x14ac:dyDescent="0.4"/>
    <row r="406" ht="12" customHeight="1" x14ac:dyDescent="0.4"/>
    <row r="407" ht="12" customHeight="1" x14ac:dyDescent="0.4"/>
    <row r="408" ht="12" customHeight="1" x14ac:dyDescent="0.4"/>
    <row r="409" ht="12" customHeight="1" x14ac:dyDescent="0.4"/>
    <row r="410" ht="12" customHeight="1" x14ac:dyDescent="0.4"/>
    <row r="411" ht="12" customHeight="1" x14ac:dyDescent="0.4"/>
    <row r="412" ht="12" customHeight="1" x14ac:dyDescent="0.4"/>
    <row r="413" ht="12" customHeight="1" x14ac:dyDescent="0.4"/>
    <row r="414" ht="12" customHeight="1" x14ac:dyDescent="0.4"/>
    <row r="415" ht="12" customHeight="1" x14ac:dyDescent="0.4"/>
    <row r="416" ht="12" customHeight="1" x14ac:dyDescent="0.4"/>
    <row r="417" ht="12" customHeight="1" x14ac:dyDescent="0.4"/>
    <row r="418" ht="12" customHeight="1" x14ac:dyDescent="0.4"/>
    <row r="419" ht="12" customHeight="1" x14ac:dyDescent="0.4"/>
    <row r="420" ht="12" customHeight="1" x14ac:dyDescent="0.4"/>
    <row r="421" ht="12" customHeight="1" x14ac:dyDescent="0.4"/>
    <row r="422" ht="12" customHeight="1" x14ac:dyDescent="0.4"/>
    <row r="423" ht="12" customHeight="1" x14ac:dyDescent="0.4"/>
    <row r="424" ht="12" customHeight="1" x14ac:dyDescent="0.4"/>
    <row r="425" ht="12" customHeight="1" x14ac:dyDescent="0.4"/>
    <row r="426" ht="12" customHeight="1" x14ac:dyDescent="0.4"/>
    <row r="427" ht="12" customHeight="1" x14ac:dyDescent="0.4"/>
    <row r="428" ht="12" customHeight="1" x14ac:dyDescent="0.4"/>
    <row r="429" ht="12" customHeight="1" x14ac:dyDescent="0.4"/>
    <row r="430" ht="12" customHeight="1" x14ac:dyDescent="0.4"/>
    <row r="431" ht="12" customHeight="1" x14ac:dyDescent="0.4"/>
    <row r="432" ht="12" customHeight="1" x14ac:dyDescent="0.4"/>
    <row r="433" ht="12" customHeight="1" x14ac:dyDescent="0.4"/>
    <row r="434" ht="12" customHeight="1" x14ac:dyDescent="0.4"/>
    <row r="435" ht="12" customHeight="1" x14ac:dyDescent="0.4"/>
    <row r="436" ht="12" customHeight="1" x14ac:dyDescent="0.4"/>
    <row r="437" ht="12" customHeight="1" x14ac:dyDescent="0.4"/>
    <row r="438" ht="12" customHeight="1" x14ac:dyDescent="0.4"/>
    <row r="439" ht="12" customHeight="1" x14ac:dyDescent="0.4"/>
    <row r="440" ht="12" customHeight="1" x14ac:dyDescent="0.4"/>
    <row r="441" ht="12" customHeight="1" x14ac:dyDescent="0.4"/>
    <row r="442" ht="12" customHeight="1" x14ac:dyDescent="0.4"/>
    <row r="443" ht="12" customHeight="1" x14ac:dyDescent="0.4"/>
    <row r="444" ht="12" customHeight="1" x14ac:dyDescent="0.4"/>
    <row r="445" ht="12" customHeight="1" x14ac:dyDescent="0.4"/>
    <row r="446" ht="12" customHeight="1" x14ac:dyDescent="0.4"/>
    <row r="447" ht="12" customHeight="1" x14ac:dyDescent="0.4"/>
    <row r="448" ht="12" customHeight="1" x14ac:dyDescent="0.4"/>
    <row r="449" ht="12" customHeight="1" x14ac:dyDescent="0.4"/>
    <row r="450" ht="12" customHeight="1" x14ac:dyDescent="0.4"/>
    <row r="451" ht="12" customHeight="1" x14ac:dyDescent="0.4"/>
    <row r="452" ht="12" customHeight="1" x14ac:dyDescent="0.4"/>
    <row r="453" ht="12" customHeight="1" x14ac:dyDescent="0.4"/>
    <row r="454" ht="12" customHeight="1" x14ac:dyDescent="0.4"/>
    <row r="455" ht="12" customHeight="1" x14ac:dyDescent="0.4"/>
    <row r="456" ht="12" customHeight="1" x14ac:dyDescent="0.4"/>
    <row r="457" ht="12" customHeight="1" x14ac:dyDescent="0.4"/>
    <row r="458" ht="12" customHeight="1" x14ac:dyDescent="0.4"/>
    <row r="459" ht="12" customHeight="1" x14ac:dyDescent="0.4"/>
    <row r="460" ht="12" customHeight="1" x14ac:dyDescent="0.4"/>
    <row r="461" ht="12" customHeight="1" x14ac:dyDescent="0.4"/>
    <row r="462" ht="12" customHeight="1" x14ac:dyDescent="0.4"/>
    <row r="463" ht="12" customHeight="1" x14ac:dyDescent="0.4"/>
    <row r="464" ht="12" customHeight="1" x14ac:dyDescent="0.4"/>
    <row r="465" ht="12" customHeight="1" x14ac:dyDescent="0.4"/>
    <row r="466" ht="12" customHeight="1" x14ac:dyDescent="0.4"/>
    <row r="467" ht="12" customHeight="1" x14ac:dyDescent="0.4"/>
    <row r="468" ht="12" customHeight="1" x14ac:dyDescent="0.4"/>
    <row r="469" ht="12" customHeight="1" x14ac:dyDescent="0.4"/>
    <row r="470" ht="12" customHeight="1" x14ac:dyDescent="0.4"/>
    <row r="471" ht="12" customHeight="1" x14ac:dyDescent="0.4"/>
    <row r="472" ht="12" customHeight="1" x14ac:dyDescent="0.4"/>
    <row r="473" ht="12" customHeight="1" x14ac:dyDescent="0.4"/>
    <row r="474" ht="12" customHeight="1" x14ac:dyDescent="0.4"/>
    <row r="475" ht="12" customHeight="1" x14ac:dyDescent="0.4"/>
    <row r="476" ht="12" customHeight="1" x14ac:dyDescent="0.4"/>
    <row r="477" ht="12" customHeight="1" x14ac:dyDescent="0.4"/>
    <row r="478" ht="12" customHeight="1" x14ac:dyDescent="0.4"/>
    <row r="479" ht="12" customHeight="1" x14ac:dyDescent="0.4"/>
    <row r="480" ht="12" customHeight="1" x14ac:dyDescent="0.4"/>
    <row r="481" ht="12" customHeight="1" x14ac:dyDescent="0.4"/>
    <row r="482" ht="12" customHeight="1" x14ac:dyDescent="0.4"/>
    <row r="483" ht="12" customHeight="1" x14ac:dyDescent="0.4"/>
    <row r="484" ht="12" customHeight="1" x14ac:dyDescent="0.4"/>
    <row r="485" ht="12" customHeight="1" x14ac:dyDescent="0.4"/>
    <row r="486" ht="12" customHeight="1" x14ac:dyDescent="0.4"/>
    <row r="487" ht="12" customHeight="1" x14ac:dyDescent="0.4"/>
    <row r="488" ht="12" customHeight="1" x14ac:dyDescent="0.4"/>
    <row r="489" ht="12" customHeight="1" x14ac:dyDescent="0.4"/>
    <row r="490" ht="12" customHeight="1" x14ac:dyDescent="0.4"/>
    <row r="491" ht="12" customHeight="1" x14ac:dyDescent="0.4"/>
    <row r="492" ht="12" customHeight="1" x14ac:dyDescent="0.4"/>
    <row r="493" ht="12" customHeight="1" x14ac:dyDescent="0.4"/>
    <row r="494" ht="12" customHeight="1" x14ac:dyDescent="0.4"/>
    <row r="495" ht="12" customHeight="1" x14ac:dyDescent="0.4"/>
    <row r="496" ht="12" customHeight="1" x14ac:dyDescent="0.4"/>
    <row r="497" ht="12" customHeight="1" x14ac:dyDescent="0.4"/>
    <row r="498" ht="12" customHeight="1" x14ac:dyDescent="0.4"/>
    <row r="499" ht="12" customHeight="1" x14ac:dyDescent="0.4"/>
    <row r="500" ht="12" customHeight="1" x14ac:dyDescent="0.4"/>
    <row r="501" ht="12" customHeight="1" x14ac:dyDescent="0.4"/>
    <row r="502" ht="12" customHeight="1" x14ac:dyDescent="0.4"/>
    <row r="503" ht="12" customHeight="1" x14ac:dyDescent="0.4"/>
    <row r="504" ht="12" customHeight="1" x14ac:dyDescent="0.4"/>
    <row r="505" ht="12" customHeight="1" x14ac:dyDescent="0.4"/>
    <row r="506" ht="12" customHeight="1" x14ac:dyDescent="0.4"/>
    <row r="507" ht="12" customHeight="1" x14ac:dyDescent="0.4"/>
    <row r="508" ht="12" customHeight="1" x14ac:dyDescent="0.4"/>
    <row r="509" ht="12" customHeight="1" x14ac:dyDescent="0.4"/>
    <row r="510" ht="12" customHeight="1" x14ac:dyDescent="0.4"/>
    <row r="511" ht="12" customHeight="1" x14ac:dyDescent="0.4"/>
    <row r="512" ht="12" customHeight="1" x14ac:dyDescent="0.4"/>
    <row r="513" ht="12" customHeight="1" x14ac:dyDescent="0.4"/>
    <row r="514" ht="12" customHeight="1" x14ac:dyDescent="0.4"/>
    <row r="515" ht="12" customHeight="1" x14ac:dyDescent="0.4"/>
    <row r="516" ht="12" customHeight="1" x14ac:dyDescent="0.4"/>
    <row r="517" ht="12" customHeight="1" x14ac:dyDescent="0.4"/>
    <row r="518" ht="12" customHeight="1" x14ac:dyDescent="0.4"/>
    <row r="519" ht="12" customHeight="1" x14ac:dyDescent="0.4"/>
    <row r="520" ht="12" customHeight="1" x14ac:dyDescent="0.4"/>
    <row r="521" ht="12" customHeight="1" x14ac:dyDescent="0.4"/>
    <row r="522" ht="12" customHeight="1" x14ac:dyDescent="0.4"/>
    <row r="523" ht="12" customHeight="1" x14ac:dyDescent="0.4"/>
    <row r="524" ht="12" customHeight="1" x14ac:dyDescent="0.4"/>
    <row r="525" ht="12" customHeight="1" x14ac:dyDescent="0.4"/>
    <row r="526" ht="12" customHeight="1" x14ac:dyDescent="0.4"/>
    <row r="527" ht="12" customHeight="1" x14ac:dyDescent="0.4"/>
    <row r="528" ht="12" customHeight="1" x14ac:dyDescent="0.4"/>
    <row r="529" ht="12" customHeight="1" x14ac:dyDescent="0.4"/>
    <row r="530" ht="12" customHeight="1" x14ac:dyDescent="0.4"/>
    <row r="531" ht="12" customHeight="1" x14ac:dyDescent="0.4"/>
    <row r="532" ht="12" customHeight="1" x14ac:dyDescent="0.4"/>
    <row r="533" ht="12" customHeight="1" x14ac:dyDescent="0.4"/>
    <row r="534" ht="12" customHeight="1" x14ac:dyDescent="0.4"/>
    <row r="535" ht="12" customHeight="1" x14ac:dyDescent="0.4"/>
    <row r="536" ht="12" customHeight="1" x14ac:dyDescent="0.4"/>
    <row r="537" ht="12" customHeight="1" x14ac:dyDescent="0.4"/>
    <row r="538" ht="12" customHeight="1" x14ac:dyDescent="0.4"/>
    <row r="539" ht="12" customHeight="1" x14ac:dyDescent="0.4"/>
    <row r="540" ht="12" customHeight="1" x14ac:dyDescent="0.4"/>
    <row r="541" ht="12" customHeight="1" x14ac:dyDescent="0.4"/>
    <row r="542" ht="12" customHeight="1" x14ac:dyDescent="0.4"/>
    <row r="543" ht="12" customHeight="1" x14ac:dyDescent="0.4"/>
    <row r="544" ht="12" customHeight="1" x14ac:dyDescent="0.4"/>
    <row r="545" ht="12" customHeight="1" x14ac:dyDescent="0.4"/>
    <row r="546" ht="12" customHeight="1" x14ac:dyDescent="0.4"/>
    <row r="547" ht="12" customHeight="1" x14ac:dyDescent="0.4"/>
    <row r="548" ht="12" customHeight="1" x14ac:dyDescent="0.4"/>
    <row r="549" ht="12" customHeight="1" x14ac:dyDescent="0.4"/>
    <row r="550" ht="12" customHeight="1" x14ac:dyDescent="0.4"/>
    <row r="551" ht="12" customHeight="1" x14ac:dyDescent="0.4"/>
    <row r="552" ht="12" customHeight="1" x14ac:dyDescent="0.4"/>
    <row r="553" ht="12" customHeight="1" x14ac:dyDescent="0.4"/>
    <row r="554" ht="12" customHeight="1" x14ac:dyDescent="0.4"/>
    <row r="555" ht="12" customHeight="1" x14ac:dyDescent="0.4"/>
    <row r="556" ht="12" customHeight="1" x14ac:dyDescent="0.4"/>
    <row r="557" ht="12" customHeight="1" x14ac:dyDescent="0.4"/>
    <row r="558" ht="12" customHeight="1" x14ac:dyDescent="0.4"/>
    <row r="559" ht="12" customHeight="1" x14ac:dyDescent="0.4"/>
    <row r="560" ht="12" customHeight="1" x14ac:dyDescent="0.4"/>
    <row r="561" ht="12" customHeight="1" x14ac:dyDescent="0.4"/>
    <row r="562" ht="12" customHeight="1" x14ac:dyDescent="0.4"/>
    <row r="563" ht="12" customHeight="1" x14ac:dyDescent="0.4"/>
    <row r="564" ht="12" customHeight="1" x14ac:dyDescent="0.4"/>
    <row r="565" ht="12" customHeight="1" x14ac:dyDescent="0.4"/>
    <row r="566" ht="12" customHeight="1" x14ac:dyDescent="0.4"/>
    <row r="567" ht="12" customHeight="1" x14ac:dyDescent="0.4"/>
    <row r="568" ht="12" customHeight="1" x14ac:dyDescent="0.4"/>
    <row r="569" ht="12" customHeight="1" x14ac:dyDescent="0.4"/>
    <row r="570" ht="12" customHeight="1" x14ac:dyDescent="0.4"/>
    <row r="571" ht="12" customHeight="1" x14ac:dyDescent="0.4"/>
    <row r="572" ht="12" customHeight="1" x14ac:dyDescent="0.4"/>
    <row r="573" ht="12" customHeight="1" x14ac:dyDescent="0.4"/>
    <row r="574" ht="12" customHeight="1" x14ac:dyDescent="0.4"/>
    <row r="575" ht="12" customHeight="1" x14ac:dyDescent="0.4"/>
    <row r="576" ht="12" customHeight="1" x14ac:dyDescent="0.4"/>
    <row r="577" ht="12" customHeight="1" x14ac:dyDescent="0.4"/>
    <row r="578" ht="12" customHeight="1" x14ac:dyDescent="0.4"/>
    <row r="579" ht="12" customHeight="1" x14ac:dyDescent="0.4"/>
    <row r="580" ht="12" customHeight="1" x14ac:dyDescent="0.4"/>
    <row r="581" ht="12" customHeight="1" x14ac:dyDescent="0.4"/>
    <row r="582" ht="12" customHeight="1" x14ac:dyDescent="0.4"/>
    <row r="583" ht="12" customHeight="1" x14ac:dyDescent="0.4"/>
    <row r="584" ht="12" customHeight="1" x14ac:dyDescent="0.4"/>
    <row r="585" ht="12" customHeight="1" x14ac:dyDescent="0.4"/>
    <row r="586" ht="12" customHeight="1" x14ac:dyDescent="0.4"/>
    <row r="587" ht="12" customHeight="1" x14ac:dyDescent="0.4"/>
    <row r="588" ht="12" customHeight="1" x14ac:dyDescent="0.4"/>
    <row r="589" ht="12" customHeight="1" x14ac:dyDescent="0.4"/>
    <row r="590" ht="12" customHeight="1" x14ac:dyDescent="0.4"/>
    <row r="591" ht="12" customHeight="1" x14ac:dyDescent="0.4"/>
    <row r="592" ht="12" customHeight="1" x14ac:dyDescent="0.4"/>
    <row r="593" ht="12" customHeight="1" x14ac:dyDescent="0.4"/>
    <row r="594" ht="12" customHeight="1" x14ac:dyDescent="0.4"/>
    <row r="595" ht="12" customHeight="1" x14ac:dyDescent="0.4"/>
    <row r="596" ht="12" customHeight="1" x14ac:dyDescent="0.4"/>
    <row r="597" ht="12" customHeight="1" x14ac:dyDescent="0.4"/>
    <row r="598" ht="12" customHeight="1" x14ac:dyDescent="0.4"/>
    <row r="599" ht="12" customHeight="1" x14ac:dyDescent="0.4"/>
    <row r="600" ht="12" customHeight="1" x14ac:dyDescent="0.4"/>
    <row r="601" ht="12" customHeight="1" x14ac:dyDescent="0.4"/>
    <row r="602" ht="12" customHeight="1" x14ac:dyDescent="0.4"/>
    <row r="603" ht="12" customHeight="1" x14ac:dyDescent="0.4"/>
    <row r="604" ht="12" customHeight="1" x14ac:dyDescent="0.4"/>
    <row r="605" ht="12" customHeight="1" x14ac:dyDescent="0.4"/>
    <row r="606" ht="12" customHeight="1" x14ac:dyDescent="0.4"/>
    <row r="607" ht="12" customHeight="1" x14ac:dyDescent="0.4"/>
    <row r="608" ht="12" customHeight="1" x14ac:dyDescent="0.4"/>
    <row r="609" ht="12" customHeight="1" x14ac:dyDescent="0.4"/>
    <row r="610" ht="12" customHeight="1" x14ac:dyDescent="0.4"/>
    <row r="611" ht="12" customHeight="1" x14ac:dyDescent="0.4"/>
    <row r="612" ht="12" customHeight="1" x14ac:dyDescent="0.4"/>
    <row r="613" ht="12" customHeight="1" x14ac:dyDescent="0.4"/>
    <row r="614" ht="12" customHeight="1" x14ac:dyDescent="0.4"/>
    <row r="615" ht="12" customHeight="1" x14ac:dyDescent="0.4"/>
    <row r="616" ht="12" customHeight="1" x14ac:dyDescent="0.4"/>
    <row r="617" ht="12" customHeight="1" x14ac:dyDescent="0.4"/>
    <row r="618" ht="12" customHeight="1" x14ac:dyDescent="0.4"/>
    <row r="619" ht="12" customHeight="1" x14ac:dyDescent="0.4"/>
    <row r="620" ht="12" customHeight="1" x14ac:dyDescent="0.4"/>
    <row r="621" ht="12" customHeight="1" x14ac:dyDescent="0.4"/>
    <row r="622" ht="12" customHeight="1" x14ac:dyDescent="0.4"/>
    <row r="623" ht="12" customHeight="1" x14ac:dyDescent="0.4"/>
    <row r="624" ht="12" customHeight="1" x14ac:dyDescent="0.4"/>
    <row r="625" ht="12" customHeight="1" x14ac:dyDescent="0.4"/>
    <row r="626" ht="12" customHeight="1" x14ac:dyDescent="0.4"/>
    <row r="627" ht="12" customHeight="1" x14ac:dyDescent="0.4"/>
    <row r="628" ht="12" customHeight="1" x14ac:dyDescent="0.4"/>
    <row r="629" ht="12" customHeight="1" x14ac:dyDescent="0.4"/>
    <row r="630" ht="12" customHeight="1" x14ac:dyDescent="0.4"/>
    <row r="631" ht="12" customHeight="1" x14ac:dyDescent="0.4"/>
    <row r="632" ht="12" customHeight="1" x14ac:dyDescent="0.4"/>
    <row r="633" ht="12" customHeight="1" x14ac:dyDescent="0.4"/>
    <row r="634" ht="12" customHeight="1" x14ac:dyDescent="0.4"/>
    <row r="635" ht="12" customHeight="1" x14ac:dyDescent="0.4"/>
    <row r="636" ht="12" customHeight="1" x14ac:dyDescent="0.4"/>
    <row r="637" ht="12" customHeight="1" x14ac:dyDescent="0.4"/>
    <row r="638" ht="12" customHeight="1" x14ac:dyDescent="0.4"/>
    <row r="639" ht="12" customHeight="1" x14ac:dyDescent="0.4"/>
    <row r="640" ht="12" customHeight="1" x14ac:dyDescent="0.4"/>
    <row r="641" ht="12" customHeight="1" x14ac:dyDescent="0.4"/>
    <row r="642" ht="12" customHeight="1" x14ac:dyDescent="0.4"/>
    <row r="643" ht="12" customHeight="1" x14ac:dyDescent="0.4"/>
    <row r="644" ht="12" customHeight="1" x14ac:dyDescent="0.4"/>
    <row r="645" ht="12" customHeight="1" x14ac:dyDescent="0.4"/>
    <row r="646" ht="12" customHeight="1" x14ac:dyDescent="0.4"/>
    <row r="647" ht="12" customHeight="1" x14ac:dyDescent="0.4"/>
    <row r="648" ht="12" customHeight="1" x14ac:dyDescent="0.4"/>
    <row r="649" ht="12" customHeight="1" x14ac:dyDescent="0.4"/>
    <row r="650" ht="12" customHeight="1" x14ac:dyDescent="0.4"/>
    <row r="651" ht="12" customHeight="1" x14ac:dyDescent="0.4"/>
    <row r="652" ht="12" customHeight="1" x14ac:dyDescent="0.4"/>
    <row r="653" ht="12" customHeight="1" x14ac:dyDescent="0.4"/>
    <row r="654" ht="12" customHeight="1" x14ac:dyDescent="0.4"/>
    <row r="655" ht="12" customHeight="1" x14ac:dyDescent="0.4"/>
    <row r="656" ht="12" customHeight="1" x14ac:dyDescent="0.4"/>
    <row r="657" ht="12" customHeight="1" x14ac:dyDescent="0.4"/>
    <row r="658" ht="12" customHeight="1" x14ac:dyDescent="0.4"/>
    <row r="659" ht="12" customHeight="1" x14ac:dyDescent="0.4"/>
    <row r="660" ht="12" customHeight="1" x14ac:dyDescent="0.4"/>
    <row r="661" ht="12" customHeight="1" x14ac:dyDescent="0.4"/>
    <row r="662" ht="12" customHeight="1" x14ac:dyDescent="0.4"/>
    <row r="663" ht="12" customHeight="1" x14ac:dyDescent="0.4"/>
    <row r="664" ht="12" customHeight="1" x14ac:dyDescent="0.4"/>
    <row r="665" ht="12" customHeight="1" x14ac:dyDescent="0.4"/>
    <row r="666" ht="12" customHeight="1" x14ac:dyDescent="0.4"/>
    <row r="667" ht="12" customHeight="1" x14ac:dyDescent="0.4"/>
    <row r="668" ht="12" customHeight="1" x14ac:dyDescent="0.4"/>
    <row r="669" ht="12" customHeight="1" x14ac:dyDescent="0.4"/>
    <row r="670" ht="12" customHeight="1" x14ac:dyDescent="0.4"/>
    <row r="671" ht="12" customHeight="1" x14ac:dyDescent="0.4"/>
    <row r="672" ht="12" customHeight="1" x14ac:dyDescent="0.4"/>
    <row r="673" ht="12" customHeight="1" x14ac:dyDescent="0.4"/>
    <row r="674" ht="12" customHeight="1" x14ac:dyDescent="0.4"/>
    <row r="675" ht="12" customHeight="1" x14ac:dyDescent="0.4"/>
    <row r="676" ht="12" customHeight="1" x14ac:dyDescent="0.4"/>
    <row r="677" ht="12" customHeight="1" x14ac:dyDescent="0.4"/>
    <row r="678" ht="12" customHeight="1" x14ac:dyDescent="0.4"/>
    <row r="679" ht="12" customHeight="1" x14ac:dyDescent="0.4"/>
    <row r="680" ht="12" customHeight="1" x14ac:dyDescent="0.4"/>
    <row r="681" ht="12" customHeight="1" x14ac:dyDescent="0.4"/>
    <row r="682" ht="12" customHeight="1" x14ac:dyDescent="0.4"/>
    <row r="683" ht="12" customHeight="1" x14ac:dyDescent="0.4"/>
    <row r="684" ht="12" customHeight="1" x14ac:dyDescent="0.4"/>
    <row r="685" ht="12" customHeight="1" x14ac:dyDescent="0.4"/>
    <row r="686" ht="12" customHeight="1" x14ac:dyDescent="0.4"/>
    <row r="687" ht="12" customHeight="1" x14ac:dyDescent="0.4"/>
    <row r="688" ht="12" customHeight="1" x14ac:dyDescent="0.4"/>
    <row r="689" ht="12" customHeight="1" x14ac:dyDescent="0.4"/>
    <row r="690" ht="12" customHeight="1" x14ac:dyDescent="0.4"/>
    <row r="691" ht="12" customHeight="1" x14ac:dyDescent="0.4"/>
    <row r="692" ht="12" customHeight="1" x14ac:dyDescent="0.4"/>
    <row r="693" ht="12" customHeight="1" x14ac:dyDescent="0.4"/>
    <row r="694" ht="12" customHeight="1" x14ac:dyDescent="0.4"/>
    <row r="695" ht="12" customHeight="1" x14ac:dyDescent="0.4"/>
    <row r="696" ht="12" customHeight="1" x14ac:dyDescent="0.4"/>
    <row r="697" ht="12" customHeight="1" x14ac:dyDescent="0.4"/>
    <row r="698" ht="12" customHeight="1" x14ac:dyDescent="0.4"/>
    <row r="699" ht="12" customHeight="1" x14ac:dyDescent="0.4"/>
    <row r="700" ht="12" customHeight="1" x14ac:dyDescent="0.4"/>
    <row r="701" ht="12" customHeight="1" x14ac:dyDescent="0.4"/>
    <row r="702" ht="12" customHeight="1" x14ac:dyDescent="0.4"/>
    <row r="703" ht="12" customHeight="1" x14ac:dyDescent="0.4"/>
    <row r="704" ht="12" customHeight="1" x14ac:dyDescent="0.4"/>
    <row r="705" ht="12" customHeight="1" x14ac:dyDescent="0.4"/>
    <row r="706" ht="12" customHeight="1" x14ac:dyDescent="0.4"/>
    <row r="707" ht="12" customHeight="1" x14ac:dyDescent="0.4"/>
    <row r="708" ht="12" customHeight="1" x14ac:dyDescent="0.4"/>
    <row r="709" ht="12" customHeight="1" x14ac:dyDescent="0.4"/>
    <row r="710" ht="12" customHeight="1" x14ac:dyDescent="0.4"/>
    <row r="711" ht="12" customHeight="1" x14ac:dyDescent="0.4"/>
    <row r="712" ht="12" customHeight="1" x14ac:dyDescent="0.4"/>
    <row r="713" ht="12" customHeight="1" x14ac:dyDescent="0.4"/>
    <row r="714" ht="12" customHeight="1" x14ac:dyDescent="0.4"/>
    <row r="715" ht="12" customHeight="1" x14ac:dyDescent="0.4"/>
    <row r="716" ht="12" customHeight="1" x14ac:dyDescent="0.4"/>
    <row r="717" ht="12" customHeight="1" x14ac:dyDescent="0.4"/>
    <row r="718" ht="12" customHeight="1" x14ac:dyDescent="0.4"/>
    <row r="719" ht="12" customHeight="1" x14ac:dyDescent="0.4"/>
    <row r="720" ht="12" customHeight="1" x14ac:dyDescent="0.4"/>
    <row r="721" ht="12" customHeight="1" x14ac:dyDescent="0.4"/>
    <row r="722" ht="12" customHeight="1" x14ac:dyDescent="0.4"/>
    <row r="723" ht="12" customHeight="1" x14ac:dyDescent="0.4"/>
    <row r="724" ht="12" customHeight="1" x14ac:dyDescent="0.4"/>
    <row r="725" ht="12" customHeight="1" x14ac:dyDescent="0.4"/>
    <row r="726" ht="12" customHeight="1" x14ac:dyDescent="0.4"/>
    <row r="727" ht="12" customHeight="1" x14ac:dyDescent="0.4"/>
    <row r="728" ht="12" customHeight="1" x14ac:dyDescent="0.4"/>
    <row r="729" ht="12" customHeight="1" x14ac:dyDescent="0.4"/>
    <row r="730" ht="12" customHeight="1" x14ac:dyDescent="0.4"/>
    <row r="731" ht="12" customHeight="1" x14ac:dyDescent="0.4"/>
    <row r="732" ht="12" customHeight="1" x14ac:dyDescent="0.4"/>
    <row r="733" ht="12" customHeight="1" x14ac:dyDescent="0.4"/>
    <row r="734" ht="12" customHeight="1" x14ac:dyDescent="0.4"/>
    <row r="735" ht="12" customHeight="1" x14ac:dyDescent="0.4"/>
    <row r="736" ht="12" customHeight="1" x14ac:dyDescent="0.4"/>
    <row r="737" ht="12" customHeight="1" x14ac:dyDescent="0.4"/>
    <row r="738" ht="12" customHeight="1" x14ac:dyDescent="0.4"/>
    <row r="739" ht="12" customHeight="1" x14ac:dyDescent="0.4"/>
    <row r="740" ht="12" customHeight="1" x14ac:dyDescent="0.4"/>
    <row r="741" ht="12" customHeight="1" x14ac:dyDescent="0.4"/>
    <row r="742" ht="12" customHeight="1" x14ac:dyDescent="0.4"/>
    <row r="743" ht="12" customHeight="1" x14ac:dyDescent="0.4"/>
    <row r="744" ht="12" customHeight="1" x14ac:dyDescent="0.4"/>
    <row r="745" ht="12" customHeight="1" x14ac:dyDescent="0.4"/>
    <row r="746" ht="12" customHeight="1" x14ac:dyDescent="0.4"/>
    <row r="747" ht="12" customHeight="1" x14ac:dyDescent="0.4"/>
    <row r="748" ht="12" customHeight="1" x14ac:dyDescent="0.4"/>
    <row r="749" ht="12" customHeight="1" x14ac:dyDescent="0.4"/>
    <row r="750" ht="12" customHeight="1" x14ac:dyDescent="0.4"/>
    <row r="751" ht="12" customHeight="1" x14ac:dyDescent="0.4"/>
    <row r="752" ht="12" customHeight="1" x14ac:dyDescent="0.4"/>
    <row r="753" ht="12" customHeight="1" x14ac:dyDescent="0.4"/>
    <row r="754" ht="12" customHeight="1" x14ac:dyDescent="0.4"/>
    <row r="755" ht="12" customHeight="1" x14ac:dyDescent="0.4"/>
    <row r="756" ht="12" customHeight="1" x14ac:dyDescent="0.4"/>
    <row r="757" ht="12" customHeight="1" x14ac:dyDescent="0.4"/>
    <row r="758" ht="12" customHeight="1" x14ac:dyDescent="0.4"/>
    <row r="759" ht="12" customHeight="1" x14ac:dyDescent="0.4"/>
    <row r="760" ht="12" customHeight="1" x14ac:dyDescent="0.4"/>
    <row r="761" ht="12" customHeight="1" x14ac:dyDescent="0.4"/>
    <row r="762" ht="12" customHeight="1" x14ac:dyDescent="0.4"/>
    <row r="763" ht="12" customHeight="1" x14ac:dyDescent="0.4"/>
    <row r="764" ht="12" customHeight="1" x14ac:dyDescent="0.4"/>
    <row r="765" ht="12" customHeight="1" x14ac:dyDescent="0.4"/>
    <row r="766" ht="12" customHeight="1" x14ac:dyDescent="0.4"/>
    <row r="767" ht="12" customHeight="1" x14ac:dyDescent="0.4"/>
    <row r="768" ht="12" customHeight="1" x14ac:dyDescent="0.4"/>
    <row r="769" ht="12" customHeight="1" x14ac:dyDescent="0.4"/>
    <row r="770" ht="12" customHeight="1" x14ac:dyDescent="0.4"/>
    <row r="771" ht="12" customHeight="1" x14ac:dyDescent="0.4"/>
    <row r="772" ht="12" customHeight="1" x14ac:dyDescent="0.4"/>
    <row r="773" ht="12" customHeight="1" x14ac:dyDescent="0.4"/>
    <row r="774" ht="12" customHeight="1" x14ac:dyDescent="0.4"/>
    <row r="775" ht="12" customHeight="1" x14ac:dyDescent="0.4"/>
    <row r="776" ht="12" customHeight="1" x14ac:dyDescent="0.4"/>
    <row r="777" ht="12" customHeight="1" x14ac:dyDescent="0.4"/>
    <row r="778" ht="12" customHeight="1" x14ac:dyDescent="0.4"/>
    <row r="779" ht="12" customHeight="1" x14ac:dyDescent="0.4"/>
    <row r="780" ht="12" customHeight="1" x14ac:dyDescent="0.4"/>
    <row r="781" ht="12" customHeight="1" x14ac:dyDescent="0.4"/>
    <row r="782" ht="12" customHeight="1" x14ac:dyDescent="0.4"/>
    <row r="783" ht="12" customHeight="1" x14ac:dyDescent="0.4"/>
    <row r="784" ht="12" customHeight="1" x14ac:dyDescent="0.4"/>
    <row r="785" ht="12" customHeight="1" x14ac:dyDescent="0.4"/>
    <row r="786" ht="12" customHeight="1" x14ac:dyDescent="0.4"/>
    <row r="787" ht="12" customHeight="1" x14ac:dyDescent="0.4"/>
    <row r="788" ht="12" customHeight="1" x14ac:dyDescent="0.4"/>
    <row r="789" ht="12" customHeight="1" x14ac:dyDescent="0.4"/>
    <row r="790" ht="12" customHeight="1" x14ac:dyDescent="0.4"/>
    <row r="791" ht="12" customHeight="1" x14ac:dyDescent="0.4"/>
    <row r="792" ht="12" customHeight="1" x14ac:dyDescent="0.4"/>
    <row r="793" ht="12" customHeight="1" x14ac:dyDescent="0.4"/>
    <row r="794" ht="12" customHeight="1" x14ac:dyDescent="0.4"/>
    <row r="795" ht="12" customHeight="1" x14ac:dyDescent="0.4"/>
    <row r="796" ht="12" customHeight="1" x14ac:dyDescent="0.4"/>
    <row r="797" ht="12" customHeight="1" x14ac:dyDescent="0.4"/>
    <row r="798" ht="12" customHeight="1" x14ac:dyDescent="0.4"/>
    <row r="799" ht="12" customHeight="1" x14ac:dyDescent="0.4"/>
    <row r="800" ht="12" customHeight="1" x14ac:dyDescent="0.4"/>
    <row r="801" ht="12" customHeight="1" x14ac:dyDescent="0.4"/>
    <row r="802" ht="12" customHeight="1" x14ac:dyDescent="0.4"/>
    <row r="803" ht="12" customHeight="1" x14ac:dyDescent="0.4"/>
    <row r="804" ht="12" customHeight="1" x14ac:dyDescent="0.4"/>
    <row r="805" ht="12" customHeight="1" x14ac:dyDescent="0.4"/>
    <row r="806" ht="12" customHeight="1" x14ac:dyDescent="0.4"/>
    <row r="807" ht="12" customHeight="1" x14ac:dyDescent="0.4"/>
    <row r="808" ht="12" customHeight="1" x14ac:dyDescent="0.4"/>
    <row r="809" ht="12" customHeight="1" x14ac:dyDescent="0.4"/>
    <row r="810" ht="12" customHeight="1" x14ac:dyDescent="0.4"/>
    <row r="811" ht="12" customHeight="1" x14ac:dyDescent="0.4"/>
    <row r="812" ht="12" customHeight="1" x14ac:dyDescent="0.4"/>
    <row r="813" ht="12" customHeight="1" x14ac:dyDescent="0.4"/>
    <row r="814" ht="12" customHeight="1" x14ac:dyDescent="0.4"/>
    <row r="815" ht="12" customHeight="1" x14ac:dyDescent="0.4"/>
    <row r="816" ht="12" customHeight="1" x14ac:dyDescent="0.4"/>
    <row r="817" ht="12" customHeight="1" x14ac:dyDescent="0.4"/>
    <row r="818" ht="12" customHeight="1" x14ac:dyDescent="0.4"/>
    <row r="819" ht="12" customHeight="1" x14ac:dyDescent="0.4"/>
    <row r="820" ht="12" customHeight="1" x14ac:dyDescent="0.4"/>
    <row r="821" ht="12" customHeight="1" x14ac:dyDescent="0.4"/>
    <row r="822" ht="12" customHeight="1" x14ac:dyDescent="0.4"/>
    <row r="823" ht="12" customHeight="1" x14ac:dyDescent="0.4"/>
    <row r="824" ht="12" customHeight="1" x14ac:dyDescent="0.4"/>
    <row r="825" ht="12" customHeight="1" x14ac:dyDescent="0.4"/>
    <row r="826" ht="12" customHeight="1" x14ac:dyDescent="0.4"/>
    <row r="827" ht="12" customHeight="1" x14ac:dyDescent="0.4"/>
    <row r="828" ht="12" customHeight="1" x14ac:dyDescent="0.4"/>
    <row r="829" ht="12" customHeight="1" x14ac:dyDescent="0.4"/>
    <row r="830" ht="12" customHeight="1" x14ac:dyDescent="0.4"/>
    <row r="831" ht="12" customHeight="1" x14ac:dyDescent="0.4"/>
    <row r="832" ht="12" customHeight="1" x14ac:dyDescent="0.4"/>
    <row r="833" ht="12" customHeight="1" x14ac:dyDescent="0.4"/>
    <row r="834" ht="12" customHeight="1" x14ac:dyDescent="0.4"/>
    <row r="835" ht="12" customHeight="1" x14ac:dyDescent="0.4"/>
    <row r="836" ht="12" customHeight="1" x14ac:dyDescent="0.4"/>
    <row r="837" ht="12" customHeight="1" x14ac:dyDescent="0.4"/>
    <row r="838" ht="12" customHeight="1" x14ac:dyDescent="0.4"/>
    <row r="839" ht="12" customHeight="1" x14ac:dyDescent="0.4"/>
    <row r="840" ht="12" customHeight="1" x14ac:dyDescent="0.4"/>
    <row r="841" ht="12" customHeight="1" x14ac:dyDescent="0.4"/>
    <row r="842" ht="12" customHeight="1" x14ac:dyDescent="0.4"/>
    <row r="843" ht="12" customHeight="1" x14ac:dyDescent="0.4"/>
    <row r="844" ht="12" customHeight="1" x14ac:dyDescent="0.4"/>
    <row r="845" ht="12" customHeight="1" x14ac:dyDescent="0.4"/>
    <row r="846" ht="12" customHeight="1" x14ac:dyDescent="0.4"/>
    <row r="847" ht="12" customHeight="1" x14ac:dyDescent="0.4"/>
    <row r="848" ht="12" customHeight="1" x14ac:dyDescent="0.4"/>
    <row r="849" ht="12" customHeight="1" x14ac:dyDescent="0.4"/>
    <row r="850" ht="12" customHeight="1" x14ac:dyDescent="0.4"/>
    <row r="851" ht="12" customHeight="1" x14ac:dyDescent="0.4"/>
    <row r="852" ht="12" customHeight="1" x14ac:dyDescent="0.4"/>
    <row r="853" ht="12" customHeight="1" x14ac:dyDescent="0.4"/>
    <row r="854" ht="12" customHeight="1" x14ac:dyDescent="0.4"/>
    <row r="855" ht="12" customHeight="1" x14ac:dyDescent="0.4"/>
    <row r="856" ht="12" customHeight="1" x14ac:dyDescent="0.4"/>
    <row r="857" ht="12" customHeight="1" x14ac:dyDescent="0.4"/>
    <row r="858" ht="12" customHeight="1" x14ac:dyDescent="0.4"/>
    <row r="859" ht="12" customHeight="1" x14ac:dyDescent="0.4"/>
    <row r="860" ht="12" customHeight="1" x14ac:dyDescent="0.4"/>
    <row r="861" ht="12" customHeight="1" x14ac:dyDescent="0.4"/>
    <row r="862" ht="12" customHeight="1" x14ac:dyDescent="0.4"/>
    <row r="863" ht="12" customHeight="1" x14ac:dyDescent="0.4"/>
    <row r="864" ht="12" customHeight="1" x14ac:dyDescent="0.4"/>
    <row r="865" ht="12" customHeight="1" x14ac:dyDescent="0.4"/>
    <row r="866" ht="12" customHeight="1" x14ac:dyDescent="0.4"/>
    <row r="867" ht="12" customHeight="1" x14ac:dyDescent="0.4"/>
    <row r="868" ht="12" customHeight="1" x14ac:dyDescent="0.4"/>
    <row r="869" ht="12" customHeight="1" x14ac:dyDescent="0.4"/>
    <row r="870" ht="12" customHeight="1" x14ac:dyDescent="0.4"/>
    <row r="871" ht="12" customHeight="1" x14ac:dyDescent="0.4"/>
    <row r="872" ht="12" customHeight="1" x14ac:dyDescent="0.4"/>
    <row r="873" ht="12" customHeight="1" x14ac:dyDescent="0.4"/>
    <row r="874" ht="12" customHeight="1" x14ac:dyDescent="0.4"/>
    <row r="875" ht="12" customHeight="1" x14ac:dyDescent="0.4"/>
    <row r="876" ht="12" customHeight="1" x14ac:dyDescent="0.4"/>
    <row r="877" ht="12" customHeight="1" x14ac:dyDescent="0.4"/>
    <row r="878" ht="12" customHeight="1" x14ac:dyDescent="0.4"/>
    <row r="879" ht="12" customHeight="1" x14ac:dyDescent="0.4"/>
    <row r="880" ht="12" customHeight="1" x14ac:dyDescent="0.4"/>
    <row r="881" ht="12" customHeight="1" x14ac:dyDescent="0.4"/>
    <row r="882" ht="12" customHeight="1" x14ac:dyDescent="0.4"/>
    <row r="883" ht="12" customHeight="1" x14ac:dyDescent="0.4"/>
    <row r="884" ht="12" customHeight="1" x14ac:dyDescent="0.4"/>
    <row r="885" ht="12" customHeight="1" x14ac:dyDescent="0.4"/>
    <row r="886" ht="12" customHeight="1" x14ac:dyDescent="0.4"/>
    <row r="887" ht="12" customHeight="1" x14ac:dyDescent="0.4"/>
    <row r="888" ht="12" customHeight="1" x14ac:dyDescent="0.4"/>
    <row r="889" ht="12" customHeight="1" x14ac:dyDescent="0.4"/>
    <row r="890" ht="12" customHeight="1" x14ac:dyDescent="0.4"/>
    <row r="891" ht="12" customHeight="1" x14ac:dyDescent="0.4"/>
    <row r="892" ht="12" customHeight="1" x14ac:dyDescent="0.4"/>
    <row r="893" ht="12" customHeight="1" x14ac:dyDescent="0.4"/>
    <row r="894" ht="12" customHeight="1" x14ac:dyDescent="0.4"/>
    <row r="895" ht="12" customHeight="1" x14ac:dyDescent="0.4"/>
    <row r="896" ht="12" customHeight="1" x14ac:dyDescent="0.4"/>
    <row r="897" ht="12" customHeight="1" x14ac:dyDescent="0.4"/>
    <row r="898" ht="12" customHeight="1" x14ac:dyDescent="0.4"/>
    <row r="899" ht="12" customHeight="1" x14ac:dyDescent="0.4"/>
    <row r="900" ht="12" customHeight="1" x14ac:dyDescent="0.4"/>
    <row r="901" ht="12" customHeight="1" x14ac:dyDescent="0.4"/>
    <row r="902" ht="12" customHeight="1" x14ac:dyDescent="0.4"/>
    <row r="903" ht="12" customHeight="1" x14ac:dyDescent="0.4"/>
    <row r="904" ht="12" customHeight="1" x14ac:dyDescent="0.4"/>
    <row r="905" ht="12" customHeight="1" x14ac:dyDescent="0.4"/>
    <row r="906" ht="12" customHeight="1" x14ac:dyDescent="0.4"/>
    <row r="907" ht="12" customHeight="1" x14ac:dyDescent="0.4"/>
    <row r="908" ht="12" customHeight="1" x14ac:dyDescent="0.4"/>
    <row r="909" ht="12" customHeight="1" x14ac:dyDescent="0.4"/>
    <row r="910" ht="12" customHeight="1" x14ac:dyDescent="0.4"/>
    <row r="911" ht="12" customHeight="1" x14ac:dyDescent="0.4"/>
    <row r="912" ht="12" customHeight="1" x14ac:dyDescent="0.4"/>
    <row r="913" ht="12" customHeight="1" x14ac:dyDescent="0.4"/>
    <row r="914" ht="12" customHeight="1" x14ac:dyDescent="0.4"/>
    <row r="915" ht="12" customHeight="1" x14ac:dyDescent="0.4"/>
    <row r="916" ht="12" customHeight="1" x14ac:dyDescent="0.4"/>
    <row r="917" ht="12" customHeight="1" x14ac:dyDescent="0.4"/>
    <row r="918" ht="12" customHeight="1" x14ac:dyDescent="0.4"/>
    <row r="919" ht="12" customHeight="1" x14ac:dyDescent="0.4"/>
    <row r="920" ht="12" customHeight="1" x14ac:dyDescent="0.4"/>
    <row r="921" ht="12" customHeight="1" x14ac:dyDescent="0.4"/>
    <row r="922" ht="12" customHeight="1" x14ac:dyDescent="0.4"/>
    <row r="923" ht="12" customHeight="1" x14ac:dyDescent="0.4"/>
    <row r="924" ht="12" customHeight="1" x14ac:dyDescent="0.4"/>
    <row r="925" ht="12" customHeight="1" x14ac:dyDescent="0.4"/>
    <row r="926" ht="12" customHeight="1" x14ac:dyDescent="0.4"/>
    <row r="927" ht="12" customHeight="1" x14ac:dyDescent="0.4"/>
    <row r="928" ht="12" customHeight="1" x14ac:dyDescent="0.4"/>
    <row r="929" ht="12" customHeight="1" x14ac:dyDescent="0.4"/>
    <row r="930" ht="12" customHeight="1" x14ac:dyDescent="0.4"/>
    <row r="931" ht="12" customHeight="1" x14ac:dyDescent="0.4"/>
    <row r="932" ht="12" customHeight="1" x14ac:dyDescent="0.4"/>
    <row r="933" ht="12" customHeight="1" x14ac:dyDescent="0.4"/>
    <row r="934" ht="12" customHeight="1" x14ac:dyDescent="0.4"/>
    <row r="935" ht="12" customHeight="1" x14ac:dyDescent="0.4"/>
    <row r="936" ht="12" customHeight="1" x14ac:dyDescent="0.4"/>
    <row r="937" ht="12" customHeight="1" x14ac:dyDescent="0.4"/>
    <row r="938" ht="12" customHeight="1" x14ac:dyDescent="0.4"/>
    <row r="939" ht="12" customHeight="1" x14ac:dyDescent="0.4"/>
    <row r="940" ht="12" customHeight="1" x14ac:dyDescent="0.4"/>
    <row r="941" ht="12" customHeight="1" x14ac:dyDescent="0.4"/>
    <row r="942" ht="12" customHeight="1" x14ac:dyDescent="0.4"/>
    <row r="943" ht="12" customHeight="1" x14ac:dyDescent="0.4"/>
    <row r="944" ht="12" customHeight="1" x14ac:dyDescent="0.4"/>
    <row r="945" ht="12" customHeight="1" x14ac:dyDescent="0.4"/>
    <row r="946" ht="12" customHeight="1" x14ac:dyDescent="0.4"/>
    <row r="947" ht="12" customHeight="1" x14ac:dyDescent="0.4"/>
    <row r="948" ht="12" customHeight="1" x14ac:dyDescent="0.4"/>
    <row r="949" ht="12" customHeight="1" x14ac:dyDescent="0.4"/>
    <row r="950" ht="12" customHeight="1" x14ac:dyDescent="0.4"/>
    <row r="951" ht="12" customHeight="1" x14ac:dyDescent="0.4"/>
    <row r="952" ht="12" customHeight="1" x14ac:dyDescent="0.4"/>
    <row r="953" ht="12" customHeight="1" x14ac:dyDescent="0.4"/>
    <row r="954" ht="12" customHeight="1" x14ac:dyDescent="0.4"/>
    <row r="955" ht="12" customHeight="1" x14ac:dyDescent="0.4"/>
    <row r="956" ht="12" customHeight="1" x14ac:dyDescent="0.4"/>
    <row r="957" ht="12" customHeight="1" x14ac:dyDescent="0.4"/>
    <row r="958" ht="12" customHeight="1" x14ac:dyDescent="0.4"/>
    <row r="959" ht="12" customHeight="1" x14ac:dyDescent="0.4"/>
    <row r="960" ht="12" customHeight="1" x14ac:dyDescent="0.4"/>
    <row r="961" ht="12" customHeight="1" x14ac:dyDescent="0.4"/>
    <row r="962" ht="12" customHeight="1" x14ac:dyDescent="0.4"/>
    <row r="963" ht="12" customHeight="1" x14ac:dyDescent="0.4"/>
    <row r="964" ht="12" customHeight="1" x14ac:dyDescent="0.4"/>
    <row r="965" ht="12" customHeight="1" x14ac:dyDescent="0.4"/>
    <row r="966" ht="12" customHeight="1" x14ac:dyDescent="0.4"/>
    <row r="967" ht="12" customHeight="1" x14ac:dyDescent="0.4"/>
    <row r="968" ht="12" customHeight="1" x14ac:dyDescent="0.4"/>
    <row r="969" ht="12" customHeight="1" x14ac:dyDescent="0.4"/>
    <row r="970" ht="12" customHeight="1" x14ac:dyDescent="0.4"/>
    <row r="971" ht="12" customHeight="1" x14ac:dyDescent="0.4"/>
    <row r="972" ht="12" customHeight="1" x14ac:dyDescent="0.4"/>
    <row r="973" ht="12" customHeight="1" x14ac:dyDescent="0.4"/>
    <row r="974" ht="12" customHeight="1" x14ac:dyDescent="0.4"/>
    <row r="975" ht="12" customHeight="1" x14ac:dyDescent="0.4"/>
    <row r="976" ht="12" customHeight="1" x14ac:dyDescent="0.4"/>
    <row r="977" ht="12" customHeight="1" x14ac:dyDescent="0.4"/>
    <row r="978" ht="12" customHeight="1" x14ac:dyDescent="0.4"/>
    <row r="979" ht="12" customHeight="1" x14ac:dyDescent="0.4"/>
    <row r="980" ht="12" customHeight="1" x14ac:dyDescent="0.4"/>
    <row r="981" ht="12" customHeight="1" x14ac:dyDescent="0.4"/>
    <row r="982" ht="12" customHeight="1" x14ac:dyDescent="0.4"/>
    <row r="983" ht="12" customHeight="1" x14ac:dyDescent="0.4"/>
    <row r="984" ht="12" customHeight="1" x14ac:dyDescent="0.4"/>
    <row r="985" ht="12" customHeight="1" x14ac:dyDescent="0.4"/>
    <row r="986" ht="12" customHeight="1" x14ac:dyDescent="0.4"/>
    <row r="987" ht="12" customHeight="1" x14ac:dyDescent="0.4"/>
    <row r="988" ht="12" customHeight="1" x14ac:dyDescent="0.4"/>
    <row r="989" ht="12" customHeight="1" x14ac:dyDescent="0.4"/>
    <row r="990" ht="12" customHeight="1" x14ac:dyDescent="0.4"/>
    <row r="991" ht="12" customHeight="1" x14ac:dyDescent="0.4"/>
    <row r="992" ht="12" customHeight="1" x14ac:dyDescent="0.4"/>
    <row r="993" ht="12" customHeight="1" x14ac:dyDescent="0.4"/>
    <row r="994" ht="12" customHeight="1" x14ac:dyDescent="0.4"/>
    <row r="995" ht="12" customHeight="1" x14ac:dyDescent="0.4"/>
    <row r="996" ht="12" customHeight="1" x14ac:dyDescent="0.4"/>
    <row r="997" ht="12" customHeight="1" x14ac:dyDescent="0.4"/>
    <row r="998" ht="12" customHeight="1" x14ac:dyDescent="0.4"/>
    <row r="999" ht="12" customHeight="1" x14ac:dyDescent="0.4"/>
    <row r="1000" ht="12" customHeight="1" x14ac:dyDescent="0.4"/>
    <row r="1001" ht="12" customHeight="1" x14ac:dyDescent="0.4"/>
    <row r="1002" ht="12" customHeight="1" x14ac:dyDescent="0.4"/>
    <row r="1003" ht="12" customHeight="1" x14ac:dyDescent="0.4"/>
    <row r="1004" ht="12" customHeight="1" x14ac:dyDescent="0.4"/>
    <row r="1005" ht="12" customHeight="1" x14ac:dyDescent="0.4"/>
  </sheetData>
  <mergeCells count="9">
    <mergeCell ref="S4:T4"/>
    <mergeCell ref="Y4:Y6"/>
    <mergeCell ref="A27:D27"/>
    <mergeCell ref="E1:I1"/>
    <mergeCell ref="E2:I2"/>
    <mergeCell ref="E4:L4"/>
    <mergeCell ref="M4:N4"/>
    <mergeCell ref="O4:P4"/>
    <mergeCell ref="Q4:R4"/>
  </mergeCells>
  <phoneticPr fontId="2"/>
  <dataValidations count="4">
    <dataValidation type="list" allowBlank="1" showErrorMessage="1" sqref="B7:B11" xr:uid="{14504D95-F4A7-434B-9B40-378EC9313E78}">
      <formula1>"事業費ー業務費ー人件費,事業費ー業務費ー人件費以外,事業費ー業務費ー委託費,事業費ー事務費,工事費"</formula1>
    </dataValidation>
    <dataValidation type="list" allowBlank="1" showErrorMessage="1" sqref="B12:B13" xr:uid="{BC712A4F-ED41-43C7-B46C-27EB7A42790C}">
      <formula1>"業務費ー人件費,業務費ー人件費以外,業務費ー委託費,事務費,工事費"</formula1>
    </dataValidation>
    <dataValidation type="list" allowBlank="1" showErrorMessage="1" sqref="B14:B19" xr:uid="{6F33CB3F-EF2D-4541-847A-A7D24BFF7B89}">
      <formula1>"事業費ー業務費(人件費),事業費ー業務費(人件費以外),事業費ーシステム改修費,事業費ー支払賃借料,工事費ー材料費,工事費ー労務費,工事費ー直接経費,工事費ー共通仮設費,工事費ー現場管理費,工事費ー一般管理費,工事費ー付帯工事費,工事費ー機械器具費,工事費ー測量及び試験費,事務費ー社会保険料,事務費ー賃金・報酬 等,事務費ー諸謝金,事務費ー旅費,事務費ー需用費(印刷製本費),事務費ー役務費(通信運搬費),事務費ー委託料,事務費ー使用料及賃借料,事務費ー消耗品費備品購入"</formula1>
    </dataValidation>
    <dataValidation type="list" allowBlank="1" showErrorMessage="1" sqref="B20:B26" xr:uid="{29DBDCCF-BAC6-48A4-A628-BA783DCDC4AD}">
      <formula1>"事業費ー業務費,事業費ーシステム改修費,事業費ー支払賃借料,工事費ー材料費,工事費ー労務費,工事費ー直接経費,工事費ー共通仮設費,工事費ー現場管理費,工事費ー一般管理費,工事費ー付帯工事費,工事費ー機械器具費,工事費ー測量及び試験費,事務費ー社会保険料,事務費ー賃金・報酬 等,事務費ー諸謝金,事務費ー旅費,事務費ー需用費(印刷製本費),事務費ー役務費(通信運搬費),事務費ー委託料,事務費ー使用料及賃借料,事務費ー消耗品費備品購入"</formula1>
    </dataValidation>
  </dataValidations>
  <pageMargins left="0.31496062992125984" right="0.31496062992125984" top="0.74803149606299213" bottom="0.74803149606299213" header="0" footer="0"/>
  <pageSetup paperSize="9" scale="2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経費進捗様式</vt:lpstr>
      <vt:lpstr>証憑星取表</vt:lpstr>
      <vt:lpstr>経費進捗様式(記入方法)</vt:lpstr>
      <vt:lpstr>証憑星取表 (記入例)</vt:lpstr>
      <vt:lpstr>経費進捗様式!Print_Area</vt:lpstr>
      <vt:lpstr>'経費進捗様式(記入方法)'!Print_Area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2025-08-29T02:38:02Z</dcterms:created>
  <dcterms:modified xsi:type="dcterms:W3CDTF">2026-08-25T22:56:16Z</dcterms:modified>
</cp:coreProperties>
</file>